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N:\TIŠNOV-SBĚRAČ A\ROZPOČET\"/>
    </mc:Choice>
  </mc:AlternateContent>
  <bookViews>
    <workbookView xWindow="0" yWindow="0" windowWidth="0" windowHeight="0"/>
  </bookViews>
  <sheets>
    <sheet name="Rekapitulace stavby" sheetId="1" r:id="rId1"/>
    <sheet name="SO 01 - SBĚRAČ A" sheetId="2" r:id="rId2"/>
    <sheet name="SO 02 - PRODLOUŽENÍ VÝTLA..." sheetId="3" r:id="rId3"/>
    <sheet name="SO 03 - PRODLOUŽENÍ VÝTLA..." sheetId="4" r:id="rId4"/>
    <sheet name="SO 00 - VEDLEJŠÍ A OSTATN..." sheetId="5" r:id="rId5"/>
    <sheet name="Seznam figur" sheetId="6" r:id="rId6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'SO 01 - SBĚRAČ A'!$C$126:$K$441</definedName>
    <definedName name="_xlnm.Print_Area" localSheetId="1">'SO 01 - SBĚRAČ A'!$C$4:$J$76,'SO 01 - SBĚRAČ A'!$C$82:$J$108,'SO 01 - SBĚRAČ A'!$C$114:$K$441</definedName>
    <definedName name="_xlnm.Print_Titles" localSheetId="1">'SO 01 - SBĚRAČ A'!$126:$126</definedName>
    <definedName name="_xlnm._FilterDatabase" localSheetId="2" hidden="1">'SO 02 - PRODLOUŽENÍ VÝTLA...'!$C$120:$K$213</definedName>
    <definedName name="_xlnm.Print_Area" localSheetId="2">'SO 02 - PRODLOUŽENÍ VÝTLA...'!$C$4:$J$76,'SO 02 - PRODLOUŽENÍ VÝTLA...'!$C$82:$J$102,'SO 02 - PRODLOUŽENÍ VÝTLA...'!$C$108:$K$213</definedName>
    <definedName name="_xlnm.Print_Titles" localSheetId="2">'SO 02 - PRODLOUŽENÍ VÝTLA...'!$120:$120</definedName>
    <definedName name="_xlnm._FilterDatabase" localSheetId="3" hidden="1">'SO 03 - PRODLOUŽENÍ VÝTLA...'!$C$120:$K$204</definedName>
    <definedName name="_xlnm.Print_Area" localSheetId="3">'SO 03 - PRODLOUŽENÍ VÝTLA...'!$C$4:$J$76,'SO 03 - PRODLOUŽENÍ VÝTLA...'!$C$82:$J$102,'SO 03 - PRODLOUŽENÍ VÝTLA...'!$C$108:$K$204</definedName>
    <definedName name="_xlnm.Print_Titles" localSheetId="3">'SO 03 - PRODLOUŽENÍ VÝTLA...'!$120:$120</definedName>
    <definedName name="_xlnm._FilterDatabase" localSheetId="4" hidden="1">'SO 00 - VEDLEJŠÍ A OSTATN...'!$C$117:$K$144</definedName>
    <definedName name="_xlnm.Print_Area" localSheetId="4">'SO 00 - VEDLEJŠÍ A OSTATN...'!$C$4:$J$76,'SO 00 - VEDLEJŠÍ A OSTATN...'!$C$82:$J$99,'SO 00 - VEDLEJŠÍ A OSTATN...'!$C$105:$K$144</definedName>
    <definedName name="_xlnm.Print_Titles" localSheetId="4">'SO 00 - VEDLEJŠÍ A OSTATN...'!$117:$117</definedName>
    <definedName name="_xlnm.Print_Area" localSheetId="5">'Seznam figur'!$C$4:$G$496</definedName>
    <definedName name="_xlnm.Print_Titles" localSheetId="5">'Seznam figur'!$9:$9</definedName>
  </definedNames>
  <calcPr/>
</workbook>
</file>

<file path=xl/calcChain.xml><?xml version="1.0" encoding="utf-8"?>
<calcChain xmlns="http://schemas.openxmlformats.org/spreadsheetml/2006/main">
  <c i="6" l="1" r="D7"/>
  <c i="5" r="J37"/>
  <c r="J36"/>
  <c i="1" r="AY98"/>
  <c i="5" r="J35"/>
  <c i="1" r="AX98"/>
  <c i="5"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F112"/>
  <c r="E110"/>
  <c r="F89"/>
  <c r="E87"/>
  <c r="J24"/>
  <c r="E24"/>
  <c r="J115"/>
  <c r="J23"/>
  <c r="J21"/>
  <c r="E21"/>
  <c r="J114"/>
  <c r="J20"/>
  <c r="J18"/>
  <c r="E18"/>
  <c r="F115"/>
  <c r="J17"/>
  <c r="J15"/>
  <c r="E15"/>
  <c r="F91"/>
  <c r="J14"/>
  <c r="J12"/>
  <c r="J89"/>
  <c r="E7"/>
  <c r="E108"/>
  <c i="4" r="J37"/>
  <c r="J36"/>
  <c i="1" r="AY97"/>
  <c i="4" r="J35"/>
  <c i="1" r="AX97"/>
  <c i="4" r="BI204"/>
  <c r="BH204"/>
  <c r="BG204"/>
  <c r="BF204"/>
  <c r="T204"/>
  <c r="T203"/>
  <c r="R204"/>
  <c r="R203"/>
  <c r="P204"/>
  <c r="P203"/>
  <c r="BI200"/>
  <c r="BH200"/>
  <c r="BG200"/>
  <c r="BF200"/>
  <c r="T200"/>
  <c r="R200"/>
  <c r="P200"/>
  <c r="BI197"/>
  <c r="BH197"/>
  <c r="BG197"/>
  <c r="BF197"/>
  <c r="T197"/>
  <c r="R197"/>
  <c r="P197"/>
  <c r="BI195"/>
  <c r="BH195"/>
  <c r="BG195"/>
  <c r="BF195"/>
  <c r="T195"/>
  <c r="R195"/>
  <c r="P195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2"/>
  <c r="BH182"/>
  <c r="BG182"/>
  <c r="BF182"/>
  <c r="T182"/>
  <c r="T181"/>
  <c r="R182"/>
  <c r="R181"/>
  <c r="P182"/>
  <c r="P181"/>
  <c r="BI173"/>
  <c r="BH173"/>
  <c r="BG173"/>
  <c r="BF173"/>
  <c r="T173"/>
  <c r="R173"/>
  <c r="P173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61"/>
  <c r="BH161"/>
  <c r="BG161"/>
  <c r="BF161"/>
  <c r="T161"/>
  <c r="R161"/>
  <c r="P161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3"/>
  <c r="BH133"/>
  <c r="BG133"/>
  <c r="BF133"/>
  <c r="T133"/>
  <c r="R133"/>
  <c r="P133"/>
  <c r="BI124"/>
  <c r="BH124"/>
  <c r="BG124"/>
  <c r="BF124"/>
  <c r="T124"/>
  <c r="R124"/>
  <c r="P124"/>
  <c r="F115"/>
  <c r="E113"/>
  <c r="F89"/>
  <c r="E87"/>
  <c r="J24"/>
  <c r="E24"/>
  <c r="J92"/>
  <c r="J23"/>
  <c r="J21"/>
  <c r="E21"/>
  <c r="J117"/>
  <c r="J20"/>
  <c r="J18"/>
  <c r="E18"/>
  <c r="F92"/>
  <c r="J17"/>
  <c r="J15"/>
  <c r="E15"/>
  <c r="F117"/>
  <c r="J14"/>
  <c r="J12"/>
  <c r="J89"/>
  <c r="E7"/>
  <c r="E111"/>
  <c i="3" r="J37"/>
  <c r="J36"/>
  <c i="1" r="AY96"/>
  <c i="3" r="J35"/>
  <c i="1" r="AX96"/>
  <c i="3" r="BI213"/>
  <c r="BH213"/>
  <c r="BG213"/>
  <c r="BF213"/>
  <c r="T213"/>
  <c r="T212"/>
  <c r="R213"/>
  <c r="R212"/>
  <c r="P213"/>
  <c r="P212"/>
  <c r="BI209"/>
  <c r="BH209"/>
  <c r="BG209"/>
  <c r="BF209"/>
  <c r="T209"/>
  <c r="R209"/>
  <c r="P209"/>
  <c r="BI206"/>
  <c r="BH206"/>
  <c r="BG206"/>
  <c r="BF206"/>
  <c r="T206"/>
  <c r="R206"/>
  <c r="P206"/>
  <c r="BI203"/>
  <c r="BH203"/>
  <c r="BG203"/>
  <c r="BF203"/>
  <c r="T203"/>
  <c r="R203"/>
  <c r="P203"/>
  <c r="BI200"/>
  <c r="BH200"/>
  <c r="BG200"/>
  <c r="BF200"/>
  <c r="T200"/>
  <c r="R200"/>
  <c r="P200"/>
  <c r="BI198"/>
  <c r="BH198"/>
  <c r="BG198"/>
  <c r="BF198"/>
  <c r="T198"/>
  <c r="R198"/>
  <c r="P198"/>
  <c r="BI195"/>
  <c r="BH195"/>
  <c r="BG195"/>
  <c r="BF195"/>
  <c r="T195"/>
  <c r="R195"/>
  <c r="P195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2"/>
  <c r="BH182"/>
  <c r="BG182"/>
  <c r="BF182"/>
  <c r="T182"/>
  <c r="T181"/>
  <c r="R182"/>
  <c r="R181"/>
  <c r="P182"/>
  <c r="P181"/>
  <c r="BI173"/>
  <c r="BH173"/>
  <c r="BG173"/>
  <c r="BF173"/>
  <c r="T173"/>
  <c r="R173"/>
  <c r="P173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61"/>
  <c r="BH161"/>
  <c r="BG161"/>
  <c r="BF161"/>
  <c r="T161"/>
  <c r="R161"/>
  <c r="P161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3"/>
  <c r="BH133"/>
  <c r="BG133"/>
  <c r="BF133"/>
  <c r="T133"/>
  <c r="R133"/>
  <c r="P133"/>
  <c r="BI124"/>
  <c r="BH124"/>
  <c r="BG124"/>
  <c r="BF124"/>
  <c r="T124"/>
  <c r="R124"/>
  <c r="P124"/>
  <c r="F115"/>
  <c r="E113"/>
  <c r="F89"/>
  <c r="E87"/>
  <c r="J24"/>
  <c r="E24"/>
  <c r="J92"/>
  <c r="J23"/>
  <c r="J21"/>
  <c r="E21"/>
  <c r="J117"/>
  <c r="J20"/>
  <c r="J18"/>
  <c r="E18"/>
  <c r="F118"/>
  <c r="J17"/>
  <c r="J15"/>
  <c r="E15"/>
  <c r="F91"/>
  <c r="J14"/>
  <c r="J12"/>
  <c r="J115"/>
  <c r="E7"/>
  <c r="E111"/>
  <c i="2" r="J37"/>
  <c r="J36"/>
  <c i="1" r="AY95"/>
  <c i="2" r="J35"/>
  <c i="1" r="AX95"/>
  <c i="2" r="BI440"/>
  <c r="BH440"/>
  <c r="BG440"/>
  <c r="BF440"/>
  <c r="T440"/>
  <c r="R440"/>
  <c r="P440"/>
  <c r="BI438"/>
  <c r="BH438"/>
  <c r="BG438"/>
  <c r="BF438"/>
  <c r="T438"/>
  <c r="R438"/>
  <c r="P438"/>
  <c r="BI436"/>
  <c r="BH436"/>
  <c r="BG436"/>
  <c r="BF436"/>
  <c r="T436"/>
  <c r="R436"/>
  <c r="P436"/>
  <c r="BI434"/>
  <c r="BH434"/>
  <c r="BG434"/>
  <c r="BF434"/>
  <c r="T434"/>
  <c r="R434"/>
  <c r="P434"/>
  <c r="BI432"/>
  <c r="BH432"/>
  <c r="BG432"/>
  <c r="BF432"/>
  <c r="T432"/>
  <c r="R432"/>
  <c r="P432"/>
  <c r="BI429"/>
  <c r="BH429"/>
  <c r="BG429"/>
  <c r="BF429"/>
  <c r="T429"/>
  <c r="R429"/>
  <c r="P429"/>
  <c r="BI425"/>
  <c r="BH425"/>
  <c r="BG425"/>
  <c r="BF425"/>
  <c r="T425"/>
  <c r="R425"/>
  <c r="P425"/>
  <c r="BI422"/>
  <c r="BH422"/>
  <c r="BG422"/>
  <c r="BF422"/>
  <c r="T422"/>
  <c r="R422"/>
  <c r="P422"/>
  <c r="BI420"/>
  <c r="BH420"/>
  <c r="BG420"/>
  <c r="BF420"/>
  <c r="T420"/>
  <c r="R420"/>
  <c r="P420"/>
  <c r="BI417"/>
  <c r="BH417"/>
  <c r="BG417"/>
  <c r="BF417"/>
  <c r="T417"/>
  <c r="R417"/>
  <c r="P417"/>
  <c r="BI410"/>
  <c r="BH410"/>
  <c r="BG410"/>
  <c r="BF410"/>
  <c r="T410"/>
  <c r="R410"/>
  <c r="P410"/>
  <c r="BI407"/>
  <c r="BH407"/>
  <c r="BG407"/>
  <c r="BF407"/>
  <c r="T407"/>
  <c r="R407"/>
  <c r="P407"/>
  <c r="BI401"/>
  <c r="BH401"/>
  <c r="BG401"/>
  <c r="BF401"/>
  <c r="T401"/>
  <c r="R401"/>
  <c r="P401"/>
  <c r="BI399"/>
  <c r="BH399"/>
  <c r="BG399"/>
  <c r="BF399"/>
  <c r="T399"/>
  <c r="R399"/>
  <c r="P399"/>
  <c r="BI396"/>
  <c r="BH396"/>
  <c r="BG396"/>
  <c r="BF396"/>
  <c r="T396"/>
  <c r="R396"/>
  <c r="P396"/>
  <c r="BI392"/>
  <c r="BH392"/>
  <c r="BG392"/>
  <c r="BF392"/>
  <c r="T392"/>
  <c r="R392"/>
  <c r="P392"/>
  <c r="BI388"/>
  <c r="BH388"/>
  <c r="BG388"/>
  <c r="BF388"/>
  <c r="T388"/>
  <c r="R388"/>
  <c r="P388"/>
  <c r="BI384"/>
  <c r="BH384"/>
  <c r="BG384"/>
  <c r="BF384"/>
  <c r="T384"/>
  <c r="R384"/>
  <c r="P384"/>
  <c r="BI380"/>
  <c r="BH380"/>
  <c r="BG380"/>
  <c r="BF380"/>
  <c r="T380"/>
  <c r="R380"/>
  <c r="P380"/>
  <c r="BI377"/>
  <c r="BH377"/>
  <c r="BG377"/>
  <c r="BF377"/>
  <c r="T377"/>
  <c r="R377"/>
  <c r="P377"/>
  <c r="BI375"/>
  <c r="BH375"/>
  <c r="BG375"/>
  <c r="BF375"/>
  <c r="T375"/>
  <c r="R375"/>
  <c r="P375"/>
  <c r="BI372"/>
  <c r="BH372"/>
  <c r="BG372"/>
  <c r="BF372"/>
  <c r="T372"/>
  <c r="R372"/>
  <c r="P372"/>
  <c r="BI368"/>
  <c r="BH368"/>
  <c r="BG368"/>
  <c r="BF368"/>
  <c r="T368"/>
  <c r="R368"/>
  <c r="P368"/>
  <c r="BI366"/>
  <c r="BH366"/>
  <c r="BG366"/>
  <c r="BF366"/>
  <c r="T366"/>
  <c r="R366"/>
  <c r="P366"/>
  <c r="BI364"/>
  <c r="BH364"/>
  <c r="BG364"/>
  <c r="BF364"/>
  <c r="T364"/>
  <c r="R364"/>
  <c r="P364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3"/>
  <c r="BH353"/>
  <c r="BG353"/>
  <c r="BF353"/>
  <c r="T353"/>
  <c r="R353"/>
  <c r="P353"/>
  <c r="BI351"/>
  <c r="BH351"/>
  <c r="BG351"/>
  <c r="BF351"/>
  <c r="T351"/>
  <c r="R351"/>
  <c r="P351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8"/>
  <c r="BH338"/>
  <c r="BG338"/>
  <c r="BF338"/>
  <c r="T338"/>
  <c r="R338"/>
  <c r="P338"/>
  <c r="BI334"/>
  <c r="BH334"/>
  <c r="BG334"/>
  <c r="BF334"/>
  <c r="T334"/>
  <c r="R334"/>
  <c r="P334"/>
  <c r="BI333"/>
  <c r="BH333"/>
  <c r="BG333"/>
  <c r="BF333"/>
  <c r="T333"/>
  <c r="R333"/>
  <c r="P333"/>
  <c r="BI328"/>
  <c r="BH328"/>
  <c r="BG328"/>
  <c r="BF328"/>
  <c r="T328"/>
  <c r="R328"/>
  <c r="P328"/>
  <c r="BI324"/>
  <c r="BH324"/>
  <c r="BG324"/>
  <c r="BF324"/>
  <c r="T324"/>
  <c r="R324"/>
  <c r="P324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0"/>
  <c r="BH300"/>
  <c r="BG300"/>
  <c r="BF300"/>
  <c r="T300"/>
  <c r="R300"/>
  <c r="P300"/>
  <c r="BI297"/>
  <c r="BH297"/>
  <c r="BG297"/>
  <c r="BF297"/>
  <c r="T297"/>
  <c r="R297"/>
  <c r="P297"/>
  <c r="BI294"/>
  <c r="BH294"/>
  <c r="BG294"/>
  <c r="BF294"/>
  <c r="T294"/>
  <c r="R294"/>
  <c r="P294"/>
  <c r="BI290"/>
  <c r="BH290"/>
  <c r="BG290"/>
  <c r="BF290"/>
  <c r="T290"/>
  <c r="R290"/>
  <c r="P290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69"/>
  <c r="BH269"/>
  <c r="BG269"/>
  <c r="BF269"/>
  <c r="T269"/>
  <c r="R269"/>
  <c r="P269"/>
  <c r="BI257"/>
  <c r="BH257"/>
  <c r="BG257"/>
  <c r="BF257"/>
  <c r="T257"/>
  <c r="R257"/>
  <c r="P257"/>
  <c r="BI251"/>
  <c r="BH251"/>
  <c r="BG251"/>
  <c r="BF251"/>
  <c r="T251"/>
  <c r="R251"/>
  <c r="P251"/>
  <c r="BI247"/>
  <c r="BH247"/>
  <c r="BG247"/>
  <c r="BF247"/>
  <c r="T247"/>
  <c r="R247"/>
  <c r="P247"/>
  <c r="BI240"/>
  <c r="BH240"/>
  <c r="BG240"/>
  <c r="BF240"/>
  <c r="T240"/>
  <c r="R240"/>
  <c r="P240"/>
  <c r="BI235"/>
  <c r="BH235"/>
  <c r="BG235"/>
  <c r="BF235"/>
  <c r="T235"/>
  <c r="R235"/>
  <c r="P235"/>
  <c r="BI230"/>
  <c r="BH230"/>
  <c r="BG230"/>
  <c r="BF230"/>
  <c r="T230"/>
  <c r="T229"/>
  <c r="R230"/>
  <c r="R229"/>
  <c r="P230"/>
  <c r="P229"/>
  <c r="BI227"/>
  <c r="BH227"/>
  <c r="BG227"/>
  <c r="BF227"/>
  <c r="T227"/>
  <c r="R227"/>
  <c r="P227"/>
  <c r="BI225"/>
  <c r="BH225"/>
  <c r="BG225"/>
  <c r="BF225"/>
  <c r="T225"/>
  <c r="R225"/>
  <c r="P225"/>
  <c r="BI217"/>
  <c r="BH217"/>
  <c r="BG217"/>
  <c r="BF217"/>
  <c r="T217"/>
  <c r="R217"/>
  <c r="P217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1"/>
  <c r="BH201"/>
  <c r="BG201"/>
  <c r="BF201"/>
  <c r="T201"/>
  <c r="R201"/>
  <c r="P201"/>
  <c r="BI199"/>
  <c r="BH199"/>
  <c r="BG199"/>
  <c r="BF199"/>
  <c r="T199"/>
  <c r="R199"/>
  <c r="P199"/>
  <c r="BI186"/>
  <c r="BH186"/>
  <c r="BG186"/>
  <c r="BF186"/>
  <c r="T186"/>
  <c r="R186"/>
  <c r="P186"/>
  <c r="BI182"/>
  <c r="BH182"/>
  <c r="BG182"/>
  <c r="BF182"/>
  <c r="T182"/>
  <c r="R182"/>
  <c r="P182"/>
  <c r="BI178"/>
  <c r="BH178"/>
  <c r="BG178"/>
  <c r="BF178"/>
  <c r="T178"/>
  <c r="R178"/>
  <c r="P178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55"/>
  <c r="BH155"/>
  <c r="BG155"/>
  <c r="BF155"/>
  <c r="T155"/>
  <c r="R155"/>
  <c r="P155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7"/>
  <c r="BH137"/>
  <c r="BG137"/>
  <c r="BF137"/>
  <c r="T137"/>
  <c r="R137"/>
  <c r="P137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F121"/>
  <c r="E119"/>
  <c r="F89"/>
  <c r="E87"/>
  <c r="J24"/>
  <c r="E24"/>
  <c r="J124"/>
  <c r="J23"/>
  <c r="J21"/>
  <c r="E21"/>
  <c r="J123"/>
  <c r="J20"/>
  <c r="J18"/>
  <c r="E18"/>
  <c r="F124"/>
  <c r="J17"/>
  <c r="J15"/>
  <c r="E15"/>
  <c r="F123"/>
  <c r="J14"/>
  <c r="J12"/>
  <c r="J121"/>
  <c r="E7"/>
  <c r="E117"/>
  <c i="1" r="L90"/>
  <c r="AM90"/>
  <c r="AM89"/>
  <c r="L89"/>
  <c r="AM87"/>
  <c r="L87"/>
  <c r="L85"/>
  <c r="L84"/>
  <c i="2" r="J34"/>
  <c r="BK319"/>
  <c r="J315"/>
  <c r="BK307"/>
  <c r="BK294"/>
  <c r="BK269"/>
  <c r="J247"/>
  <c r="BK225"/>
  <c r="J212"/>
  <c r="J201"/>
  <c r="J182"/>
  <c r="J148"/>
  <c r="BK140"/>
  <c r="J132"/>
  <c i="3" r="J192"/>
  <c r="J161"/>
  <c r="BK173"/>
  <c r="BK133"/>
  <c r="J173"/>
  <c r="J136"/>
  <c i="4" r="J168"/>
  <c r="J173"/>
  <c r="J124"/>
  <c r="J195"/>
  <c r="J138"/>
  <c r="BK124"/>
  <c i="5" r="J139"/>
  <c r="J141"/>
  <c r="J135"/>
  <c i="2" r="BK438"/>
  <c r="J436"/>
  <c r="BK432"/>
  <c r="J429"/>
  <c r="BK422"/>
  <c r="J420"/>
  <c r="BK410"/>
  <c r="J407"/>
  <c r="BK399"/>
  <c r="J396"/>
  <c r="BK388"/>
  <c r="J384"/>
  <c r="BK377"/>
  <c r="J375"/>
  <c r="BK368"/>
  <c r="J366"/>
  <c r="BK362"/>
  <c r="J360"/>
  <c r="BK356"/>
  <c r="J354"/>
  <c r="BK351"/>
  <c r="J350"/>
  <c r="BK346"/>
  <c r="J344"/>
  <c r="J342"/>
  <c r="BK338"/>
  <c r="J334"/>
  <c r="BK328"/>
  <c r="J324"/>
  <c r="BK311"/>
  <c r="J305"/>
  <c r="BK290"/>
  <c r="J283"/>
  <c r="BK251"/>
  <c r="J230"/>
  <c r="J214"/>
  <c r="BK206"/>
  <c r="BK199"/>
  <c r="BK172"/>
  <c r="BK148"/>
  <c r="BK134"/>
  <c i="3" r="BK213"/>
  <c r="J189"/>
  <c r="J203"/>
  <c r="J166"/>
  <c r="J182"/>
  <c r="BK186"/>
  <c i="4" r="BK170"/>
  <c r="BK138"/>
  <c r="BK204"/>
  <c r="BK186"/>
  <c i="5" r="J123"/>
  <c r="BK127"/>
  <c r="BK123"/>
  <c i="2" r="J440"/>
  <c r="BK436"/>
  <c r="BK434"/>
  <c r="J432"/>
  <c r="BK425"/>
  <c r="J422"/>
  <c r="BK417"/>
  <c r="J410"/>
  <c r="BK401"/>
  <c r="J399"/>
  <c r="BK392"/>
  <c r="J388"/>
  <c r="BK380"/>
  <c r="BK375"/>
  <c r="J372"/>
  <c r="J368"/>
  <c r="BK364"/>
  <c r="J362"/>
  <c r="BK358"/>
  <c r="BK354"/>
  <c r="J353"/>
  <c r="BK350"/>
  <c r="J348"/>
  <c r="BK344"/>
  <c r="BK340"/>
  <c r="J338"/>
  <c r="BK333"/>
  <c r="J328"/>
  <c r="J319"/>
  <c r="J311"/>
  <c r="BK305"/>
  <c r="J294"/>
  <c r="J269"/>
  <c r="BK240"/>
  <c r="BK227"/>
  <c r="BK214"/>
  <c r="J208"/>
  <c r="J199"/>
  <c r="J172"/>
  <c r="J146"/>
  <c r="J140"/>
  <c r="J130"/>
  <c i="3" r="BK198"/>
  <c r="BK163"/>
  <c r="BK144"/>
  <c r="J170"/>
  <c r="J124"/>
  <c r="J209"/>
  <c r="BK168"/>
  <c i="4" r="BK189"/>
  <c r="BK168"/>
  <c r="BK144"/>
  <c r="BK182"/>
  <c r="BK173"/>
  <c i="2" r="F34"/>
  <c r="J321"/>
  <c r="BK315"/>
  <c r="J309"/>
  <c r="BK300"/>
  <c r="BK283"/>
  <c r="J257"/>
  <c r="BK230"/>
  <c r="BK210"/>
  <c r="J204"/>
  <c r="J178"/>
  <c r="BK155"/>
  <c r="J144"/>
  <c r="BK132"/>
  <c i="3" r="BK203"/>
  <c r="BK166"/>
  <c r="BK182"/>
  <c r="BK192"/>
  <c r="J138"/>
  <c r="BK148"/>
  <c i="4" r="BK200"/>
  <c r="J161"/>
  <c r="J204"/>
  <c r="J200"/>
  <c r="BK161"/>
  <c r="J136"/>
  <c i="5" r="J143"/>
  <c r="J125"/>
  <c r="BK121"/>
  <c r="J129"/>
  <c i="2" r="BK440"/>
  <c r="J438"/>
  <c r="J434"/>
  <c r="BK429"/>
  <c r="J425"/>
  <c r="BK420"/>
  <c r="J417"/>
  <c r="BK407"/>
  <c r="J401"/>
  <c r="BK396"/>
  <c r="J392"/>
  <c r="BK384"/>
  <c r="J380"/>
  <c r="J377"/>
  <c r="BK372"/>
  <c r="BK366"/>
  <c r="J364"/>
  <c r="BK360"/>
  <c r="J358"/>
  <c r="J356"/>
  <c r="BK353"/>
  <c r="J351"/>
  <c r="BK348"/>
  <c r="J346"/>
  <c r="BK342"/>
  <c r="J340"/>
  <c r="BK334"/>
  <c r="J333"/>
  <c r="BK324"/>
  <c r="J317"/>
  <c r="BK309"/>
  <c r="J297"/>
  <c r="BK281"/>
  <c r="BK235"/>
  <c r="BK217"/>
  <c r="J206"/>
  <c r="J186"/>
  <c r="BK167"/>
  <c r="BK142"/>
  <c r="J134"/>
  <c i="3" r="J206"/>
  <c r="J133"/>
  <c r="J213"/>
  <c r="J163"/>
  <c r="BK170"/>
  <c r="BK206"/>
  <c r="J200"/>
  <c i="4" r="BK133"/>
  <c r="J166"/>
  <c r="BK136"/>
  <c r="J133"/>
  <c i="5" r="BK135"/>
  <c r="J121"/>
  <c r="BK139"/>
  <c i="2" r="F37"/>
  <c r="BK317"/>
  <c r="J307"/>
  <c r="J290"/>
  <c r="J281"/>
  <c r="BK247"/>
  <c r="J227"/>
  <c r="BK212"/>
  <c r="BK204"/>
  <c r="BK182"/>
  <c r="J170"/>
  <c r="J155"/>
  <c r="J142"/>
  <c r="BK130"/>
  <c i="3" r="J186"/>
  <c r="BK161"/>
  <c r="J198"/>
  <c r="BK136"/>
  <c r="BK124"/>
  <c r="BK189"/>
  <c r="J168"/>
  <c i="4" r="J170"/>
  <c r="J182"/>
  <c r="J192"/>
  <c r="BK166"/>
  <c r="J152"/>
  <c i="5" r="J137"/>
  <c r="BK133"/>
  <c r="BK125"/>
  <c i="2" r="F35"/>
  <c r="BK313"/>
  <c r="BK297"/>
  <c r="BK285"/>
  <c r="BK257"/>
  <c r="J240"/>
  <c r="J217"/>
  <c r="BK208"/>
  <c r="BK186"/>
  <c r="BK170"/>
  <c r="BK146"/>
  <c r="J137"/>
  <c i="3" r="J195"/>
  <c r="BK195"/>
  <c r="BK152"/>
  <c r="J148"/>
  <c r="J152"/>
  <c i="4" r="BK152"/>
  <c r="BK195"/>
  <c r="J197"/>
  <c r="J148"/>
  <c r="J186"/>
  <c r="BK192"/>
  <c i="5" r="BK141"/>
  <c r="J133"/>
  <c r="BK137"/>
  <c r="BK131"/>
  <c i="2" r="F36"/>
  <c r="BK321"/>
  <c r="J313"/>
  <c r="J300"/>
  <c r="J285"/>
  <c r="J251"/>
  <c r="J235"/>
  <c r="J225"/>
  <c r="J210"/>
  <c r="BK201"/>
  <c r="BK178"/>
  <c r="J167"/>
  <c r="BK144"/>
  <c r="BK137"/>
  <c i="1" r="AS94"/>
  <c i="3" r="BK209"/>
  <c r="BK200"/>
  <c r="J144"/>
  <c r="BK138"/>
  <c i="4" r="J189"/>
  <c r="J144"/>
  <c r="BK148"/>
  <c r="BK197"/>
  <c r="BK163"/>
  <c r="J163"/>
  <c i="5" r="BK143"/>
  <c r="J127"/>
  <c r="J131"/>
  <c r="BK129"/>
  <c i="2" l="1" r="BK234"/>
  <c r="J234"/>
  <c r="J100"/>
  <c r="P304"/>
  <c r="BK332"/>
  <c r="J332"/>
  <c r="J104"/>
  <c r="P431"/>
  <c r="P430"/>
  <c i="3" r="P185"/>
  <c i="2" r="BK129"/>
  <c r="J129"/>
  <c r="J98"/>
  <c r="T304"/>
  <c r="R332"/>
  <c r="R431"/>
  <c r="R430"/>
  <c i="3" r="T185"/>
  <c i="2" r="P129"/>
  <c r="R304"/>
  <c r="R371"/>
  <c i="3" r="BK123"/>
  <c r="J123"/>
  <c r="J98"/>
  <c i="4" r="T123"/>
  <c r="T122"/>
  <c r="T121"/>
  <c r="BK185"/>
  <c r="J185"/>
  <c r="J100"/>
  <c r="T185"/>
  <c i="2" r="R129"/>
  <c r="BK304"/>
  <c r="J304"/>
  <c r="J102"/>
  <c r="P332"/>
  <c r="BK431"/>
  <c r="BK430"/>
  <c r="J430"/>
  <c r="J106"/>
  <c i="3" r="P123"/>
  <c r="P122"/>
  <c r="P121"/>
  <c i="1" r="AU96"/>
  <c i="2" r="T234"/>
  <c r="T289"/>
  <c r="T323"/>
  <c r="BK371"/>
  <c r="J371"/>
  <c r="J105"/>
  <c i="3" r="R123"/>
  <c i="4" r="P123"/>
  <c i="2" r="P234"/>
  <c r="P289"/>
  <c r="P323"/>
  <c r="T371"/>
  <c i="3" r="T123"/>
  <c r="T122"/>
  <c r="T121"/>
  <c i="5" r="R120"/>
  <c r="R119"/>
  <c r="R118"/>
  <c i="2" r="T129"/>
  <c r="BK289"/>
  <c r="J289"/>
  <c r="J101"/>
  <c r="BK323"/>
  <c r="J323"/>
  <c r="J103"/>
  <c r="P371"/>
  <c i="3" r="R185"/>
  <c i="4" r="BK123"/>
  <c r="R123"/>
  <c r="R122"/>
  <c r="R121"/>
  <c r="P185"/>
  <c r="R185"/>
  <c i="5" r="P120"/>
  <c r="P119"/>
  <c r="P118"/>
  <c i="1" r="AU98"/>
  <c i="2" r="R234"/>
  <c r="R289"/>
  <c r="R323"/>
  <c r="T332"/>
  <c r="T431"/>
  <c r="T430"/>
  <c i="3" r="BK185"/>
  <c r="J185"/>
  <c r="J100"/>
  <c i="5" r="BK120"/>
  <c r="J120"/>
  <c r="J98"/>
  <c r="T120"/>
  <c r="T119"/>
  <c r="T118"/>
  <c i="2" r="BK229"/>
  <c r="J229"/>
  <c r="J99"/>
  <c i="3" r="BK181"/>
  <c r="J181"/>
  <c r="J99"/>
  <c i="4" r="BK181"/>
  <c r="J181"/>
  <c r="J99"/>
  <c i="3" r="BK212"/>
  <c r="J212"/>
  <c r="J101"/>
  <c i="4" r="BK203"/>
  <c r="J203"/>
  <c r="J101"/>
  <c i="5" r="E85"/>
  <c r="F92"/>
  <c r="J92"/>
  <c r="F114"/>
  <c r="J91"/>
  <c r="J112"/>
  <c r="BE137"/>
  <c r="BE141"/>
  <c r="BE123"/>
  <c r="BE133"/>
  <c r="BE135"/>
  <c r="BE143"/>
  <c i="4" r="J123"/>
  <c r="J98"/>
  <c i="5" r="BE121"/>
  <c r="BE129"/>
  <c r="BE139"/>
  <c r="BE125"/>
  <c r="BE131"/>
  <c r="BE127"/>
  <c i="4" r="J91"/>
  <c r="J115"/>
  <c r="J118"/>
  <c r="BE170"/>
  <c r="BE182"/>
  <c r="BE189"/>
  <c r="BE173"/>
  <c i="3" r="BK122"/>
  <c r="J122"/>
  <c r="J97"/>
  <c i="4" r="E85"/>
  <c r="F118"/>
  <c r="BE166"/>
  <c r="BE168"/>
  <c r="BE161"/>
  <c r="BE148"/>
  <c r="BE152"/>
  <c r="BE186"/>
  <c r="BE204"/>
  <c r="F91"/>
  <c r="BE124"/>
  <c r="BE133"/>
  <c r="BE136"/>
  <c r="BE195"/>
  <c r="BE197"/>
  <c r="BE200"/>
  <c r="BE138"/>
  <c r="BE144"/>
  <c r="BE163"/>
  <c r="BE192"/>
  <c i="3" r="F117"/>
  <c r="BE124"/>
  <c r="BE161"/>
  <c r="BE173"/>
  <c r="BE189"/>
  <c r="BE163"/>
  <c r="BE170"/>
  <c r="BE182"/>
  <c i="2" r="J431"/>
  <c r="J107"/>
  <c i="3" r="J89"/>
  <c r="BE186"/>
  <c r="BE198"/>
  <c r="E85"/>
  <c r="J91"/>
  <c r="BE136"/>
  <c r="BE166"/>
  <c r="BE209"/>
  <c r="BE213"/>
  <c r="F92"/>
  <c r="BE133"/>
  <c r="BE138"/>
  <c r="BE148"/>
  <c r="BE152"/>
  <c r="BE168"/>
  <c r="BE195"/>
  <c r="BE200"/>
  <c r="BE203"/>
  <c r="BE206"/>
  <c r="J118"/>
  <c r="BE192"/>
  <c r="BE144"/>
  <c i="2" r="E85"/>
  <c r="J89"/>
  <c r="F91"/>
  <c r="J91"/>
  <c r="F92"/>
  <c r="J92"/>
  <c r="BE130"/>
  <c r="BE132"/>
  <c r="BE134"/>
  <c r="BE137"/>
  <c r="BE140"/>
  <c r="BE142"/>
  <c r="BE144"/>
  <c r="BE146"/>
  <c r="BE148"/>
  <c r="BE155"/>
  <c r="BE167"/>
  <c r="BE170"/>
  <c r="BE172"/>
  <c r="BE178"/>
  <c r="BE182"/>
  <c r="BE186"/>
  <c r="BE199"/>
  <c r="BE201"/>
  <c r="BE204"/>
  <c r="BE206"/>
  <c r="BE208"/>
  <c r="BE210"/>
  <c r="BE212"/>
  <c r="BE214"/>
  <c r="BE217"/>
  <c r="BE225"/>
  <c r="BE227"/>
  <c r="BE230"/>
  <c r="BE235"/>
  <c r="BE240"/>
  <c r="BE247"/>
  <c r="BE251"/>
  <c r="BE257"/>
  <c r="BE269"/>
  <c r="BE281"/>
  <c r="BE283"/>
  <c r="BE285"/>
  <c r="BE290"/>
  <c r="BE294"/>
  <c r="BE297"/>
  <c r="BE300"/>
  <c r="BE305"/>
  <c r="BE307"/>
  <c r="BE309"/>
  <c r="BE311"/>
  <c r="BE313"/>
  <c r="BE315"/>
  <c r="BE317"/>
  <c r="BE319"/>
  <c r="BE321"/>
  <c r="BE324"/>
  <c r="BE328"/>
  <c r="BE333"/>
  <c r="BE334"/>
  <c r="BE338"/>
  <c r="BE340"/>
  <c r="BE342"/>
  <c r="BE344"/>
  <c r="BE346"/>
  <c r="BE348"/>
  <c r="BE350"/>
  <c r="BE351"/>
  <c r="BE353"/>
  <c r="BE354"/>
  <c r="BE356"/>
  <c r="BE358"/>
  <c r="BE360"/>
  <c r="BE362"/>
  <c r="BE364"/>
  <c r="BE366"/>
  <c r="BE368"/>
  <c r="BE372"/>
  <c r="BE375"/>
  <c r="BE377"/>
  <c r="BE380"/>
  <c r="BE384"/>
  <c r="BE388"/>
  <c r="BE392"/>
  <c r="BE396"/>
  <c r="BE399"/>
  <c r="BE401"/>
  <c r="BE407"/>
  <c r="BE410"/>
  <c r="BE417"/>
  <c r="BE420"/>
  <c r="BE422"/>
  <c r="BE425"/>
  <c r="BE429"/>
  <c r="BE432"/>
  <c r="BE434"/>
  <c r="BE436"/>
  <c r="BE438"/>
  <c r="BE440"/>
  <c i="1" r="AW95"/>
  <c r="BB95"/>
  <c r="BC95"/>
  <c r="BA95"/>
  <c r="BD95"/>
  <c i="3" r="J34"/>
  <c i="1" r="AW96"/>
  <c i="4" r="F35"/>
  <c i="1" r="BB97"/>
  <c i="4" r="F34"/>
  <c i="1" r="BA97"/>
  <c i="3" r="F34"/>
  <c i="1" r="BA96"/>
  <c i="5" r="F35"/>
  <c i="1" r="BB98"/>
  <c i="3" r="F37"/>
  <c i="1" r="BD96"/>
  <c i="5" r="F36"/>
  <c i="1" r="BC98"/>
  <c i="3" r="F36"/>
  <c i="1" r="BC96"/>
  <c i="5" r="F34"/>
  <c i="1" r="BA98"/>
  <c i="4" r="J34"/>
  <c i="1" r="AW97"/>
  <c i="5" r="F37"/>
  <c i="1" r="BD98"/>
  <c i="4" r="F37"/>
  <c i="1" r="BD97"/>
  <c i="5" r="J34"/>
  <c i="1" r="AW98"/>
  <c i="3" r="F35"/>
  <c i="1" r="BB96"/>
  <c i="4" r="F36"/>
  <c i="1" r="BC97"/>
  <c i="4" l="1" r="BK122"/>
  <c r="J122"/>
  <c r="J97"/>
  <c i="2" r="R128"/>
  <c r="R127"/>
  <c i="4" r="P122"/>
  <c r="P121"/>
  <c i="1" r="AU97"/>
  <c i="3" r="R122"/>
  <c r="R121"/>
  <c i="2" r="T128"/>
  <c r="T127"/>
  <c r="P128"/>
  <c r="P127"/>
  <c i="1" r="AU95"/>
  <c i="5" r="BK119"/>
  <c r="J119"/>
  <c r="J97"/>
  <c i="2" r="BK128"/>
  <c r="J128"/>
  <c r="J97"/>
  <c i="3" r="BK121"/>
  <c r="J121"/>
  <c i="2" r="F33"/>
  <c i="1" r="AZ95"/>
  <c i="4" r="F33"/>
  <c i="1" r="AZ97"/>
  <c r="BD94"/>
  <c r="W33"/>
  <c r="BA94"/>
  <c r="AW94"/>
  <c r="AK30"/>
  <c i="3" r="F33"/>
  <c i="1" r="AZ96"/>
  <c r="BC94"/>
  <c r="AY94"/>
  <c i="3" r="J33"/>
  <c i="1" r="AV96"/>
  <c r="AT96"/>
  <c r="BB94"/>
  <c r="AX94"/>
  <c i="2" r="J33"/>
  <c i="1" r="AV95"/>
  <c r="AT95"/>
  <c i="3" r="J30"/>
  <c i="1" r="AG96"/>
  <c i="4" r="J33"/>
  <c i="1" r="AV97"/>
  <c r="AT97"/>
  <c i="5" r="J33"/>
  <c i="1" r="AV98"/>
  <c r="AT98"/>
  <c i="5" r="F33"/>
  <c i="1" r="AZ98"/>
  <c i="2" l="1" r="BK127"/>
  <c r="J127"/>
  <c r="J96"/>
  <c i="4" r="BK121"/>
  <c r="J121"/>
  <c i="5" r="BK118"/>
  <c r="J118"/>
  <c r="J96"/>
  <c i="1" r="AN96"/>
  <c i="3" r="J96"/>
  <c r="J39"/>
  <c i="1" r="AU94"/>
  <c r="W32"/>
  <c r="W30"/>
  <c r="AZ94"/>
  <c r="W29"/>
  <c i="4" r="J30"/>
  <c i="1" r="AG97"/>
  <c r="W31"/>
  <c i="4" l="1" r="J39"/>
  <c r="J96"/>
  <c i="1" r="AN97"/>
  <c i="5" r="J30"/>
  <c i="1" r="AG98"/>
  <c i="2" r="J30"/>
  <c i="1" r="AG95"/>
  <c r="AN95"/>
  <c r="AV94"/>
  <c r="AK29"/>
  <c i="5" l="1" r="J39"/>
  <c i="2" r="J39"/>
  <c i="1" r="AN98"/>
  <c r="AT94"/>
  <c r="AG94"/>
  <c r="AK26"/>
  <c l="1" r="AK35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<sst xmlns="http://schemas.openxmlformats.org/spreadsheetml/2006/main">
  <si>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</si>
  <si>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</si>
  <si>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</si>
  <si>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</si>
  <si>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{6dc4f61e-87b7-4acd-ad8f-7b04c1e9d8f1}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</si>
  <si>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</si>
  <si>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</si>
  <si>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</si>
  <si>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</si>
  <si>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</si>
  <si>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</si>
  <si>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</si>
  <si>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</si>
  <si>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</si>
  <si>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1271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</si>
  <si>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</si>
  <si>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</si>
  <si>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Tišnov - zkapacitnění sběrače A, koncový úsek před ČOV</t>
  </si>
  <si>
    <t>KSO:</t>
  </si>
  <si>
    <t>CC-CZ:</t>
  </si>
  <si>
    <t>Místo:</t>
  </si>
  <si>
    <t xml:space="preserve"> </t>
  </si>
  <si>
    <t>Datum:</t>
  </si>
  <si>
    <t>29. 3. 2023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</si>
  <si>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</si>
  <si>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</si>
  <si>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</si>
  <si>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</si>
  <si>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</si>
  <si>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</si>
  <si>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</si>
  <si>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</si>
  <si>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</si>
  <si>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</si>
  <si>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</si>
  <si>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</si>
  <si>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</si>
  <si>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</si>
  <si>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</si>
  <si>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</si>
  <si>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</si>
  <si>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</si>
  <si>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</si>
  <si>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</si>
  <si>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</si>
  <si>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</si>
  <si>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</si>
  <si>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</si>
  <si>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</si>
  <si>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</si>
  <si>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</si>
  <si>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</si>
  <si>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</si>
  <si>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</si>
  <si>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</si>
  <si>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</si>
  <si>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</si>
  <si>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</si>
  <si>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</si>
  <si>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</si>
  <si>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</si>
  <si>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</si>
  <si>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</si>
  <si>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</si>
  <si>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</si>
  <si>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</si>
  <si>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</si>
  <si>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</si>
  <si>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</si>
  <si>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</si>
  <si>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</si>
  <si>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</si>
  <si>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</si>
  <si>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</si>
  <si>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</si>
  <si>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</si>
  <si>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</si>
  <si>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</si>
  <si>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</si>
  <si>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SBĚRAČ A</t>
  </si>
  <si>
    <t>STA</t>
  </si>
  <si>
    <t>1</t>
  </si>
  <si>
    <t>{37608c43-7768-405b-81be-53a0c5e30ecd}</t>
  </si>
  <si>
    <t>2</t>
  </si>
  <si>
    <t>SO 02</t>
  </si>
  <si>
    <t>PRODLOUŽENÍ VÝTLAKU OV Z OBCE BŘEZINA</t>
  </si>
  <si>
    <t>{202ae881-2e44-4110-a792-32e2a28fd8fe}</t>
  </si>
  <si>
    <t>SO 03</t>
  </si>
  <si>
    <t>PRODLOUŽENÍ VÝTLAKU OV Z OBCE HRADČANY</t>
  </si>
  <si>
    <t>{b9e4663e-7f65-4343-9fec-891b41545c8b}</t>
  </si>
  <si>
    <t>SO 00</t>
  </si>
  <si>
    <t xml:space="preserve">VEDLEJŠÍ A OSTATNÍ NÁKLADY </t>
  </si>
  <si>
    <t>{5bf0dc06-abb5-4a89-b812-e87b1f832904}</t>
  </si>
  <si>
    <t>T_recyklát_provizorn</t>
  </si>
  <si>
    <t>odstranění bet. recyklátu v krajské komunikaci</t>
  </si>
  <si>
    <t>14,4</t>
  </si>
  <si>
    <t>T_komunikace_asfalt</t>
  </si>
  <si>
    <t>komunikace_asfalt</t>
  </si>
  <si>
    <t>13,6</t>
  </si>
  <si>
    <t>KRYCÍ LIST SOUPISU PRACÍ</t>
  </si>
  <si>
    <t>T_komunikace</t>
  </si>
  <si>
    <t>komunikace_krajská</t>
  </si>
  <si>
    <t>T_štěrkova_cesta</t>
  </si>
  <si>
    <t>vytrhání silničních obrubníků</t>
  </si>
  <si>
    <t>50</t>
  </si>
  <si>
    <t>T_plocha_ornice</t>
  </si>
  <si>
    <t>plocha_ornice</t>
  </si>
  <si>
    <t>790</t>
  </si>
  <si>
    <t>T_výkop_rýhy_3</t>
  </si>
  <si>
    <t>výkop_rýhy_3</t>
  </si>
  <si>
    <t>947,642</t>
  </si>
  <si>
    <t>Objekt:</t>
  </si>
  <si>
    <t>T_pažení_4</t>
  </si>
  <si>
    <t>pažení_2</t>
  </si>
  <si>
    <t>1236,852</t>
  </si>
  <si>
    <t>SO 01 - SBĚRAČ A</t>
  </si>
  <si>
    <t>T_lože_DRENÁŽ</t>
  </si>
  <si>
    <t>lože_ŠP</t>
  </si>
  <si>
    <t>16,575</t>
  </si>
  <si>
    <t>T_lože_BETON</t>
  </si>
  <si>
    <t xml:space="preserve">lože  pod uv</t>
  </si>
  <si>
    <t>2,208</t>
  </si>
  <si>
    <t>T_zásyp_ZEMINOU</t>
  </si>
  <si>
    <t>zásyp_náhradní</t>
  </si>
  <si>
    <t>719,711</t>
  </si>
  <si>
    <t>T_obsyp</t>
  </si>
  <si>
    <t>obsyp</t>
  </si>
  <si>
    <t>389,013</t>
  </si>
  <si>
    <t>T_BOURÁNÍ_BETON</t>
  </si>
  <si>
    <t>BOURÁNÍ BET. KCÍ VE VÝKOPU</t>
  </si>
  <si>
    <t>14,735</t>
  </si>
  <si>
    <t>pásek_FE</t>
  </si>
  <si>
    <t>19,2</t>
  </si>
  <si>
    <t>T_BOURÁNÍ_ŽB</t>
  </si>
  <si>
    <t>BOURÁNÍ ŽB ŠACHET</t>
  </si>
  <si>
    <t>5,318</t>
  </si>
  <si>
    <t>T_suť_z_konstrukcí</t>
  </si>
  <si>
    <t>suť beton+žb</t>
  </si>
  <si>
    <t>45,18</t>
  </si>
  <si>
    <t>T_suť_celkem</t>
  </si>
  <si>
    <t>suť_celkem</t>
  </si>
  <si>
    <t>86,558</t>
  </si>
  <si>
    <t>T_suť_sypká</t>
  </si>
  <si>
    <t>suť_sypká</t>
  </si>
  <si>
    <t>41,378</t>
  </si>
  <si>
    <t>T_lano_zemnící</t>
  </si>
  <si>
    <t>lano_zemnící</t>
  </si>
  <si>
    <t>22,3</t>
  </si>
  <si>
    <t>T_bednění</t>
  </si>
  <si>
    <t>bednění</t>
  </si>
  <si>
    <t>131,15</t>
  </si>
  <si>
    <t>T_litina_DN800</t>
  </si>
  <si>
    <t>litinové potrubí DN200</t>
  </si>
  <si>
    <t>253</t>
  </si>
  <si>
    <t>T_živice</t>
  </si>
  <si>
    <t>živice</t>
  </si>
  <si>
    <t>2,666</t>
  </si>
  <si>
    <t>T_vybouaný_BET_celk</t>
  </si>
  <si>
    <t>vybourané betony celkem</t>
  </si>
  <si>
    <t>32,417</t>
  </si>
  <si>
    <t>T_jámy_celkem</t>
  </si>
  <si>
    <t>výkop jam celkem</t>
  </si>
  <si>
    <t>279,44</t>
  </si>
  <si>
    <t>T_ŠD</t>
  </si>
  <si>
    <t>ŠTĚRKODRŤ</t>
  </si>
  <si>
    <t>6,428</t>
  </si>
  <si>
    <t>T_ŠP</t>
  </si>
  <si>
    <t>ŠTĚRKOPÍSEK POD POTRUBÍM</t>
  </si>
  <si>
    <t>43,01</t>
  </si>
  <si>
    <t>T_ZASYP_KOM</t>
  </si>
  <si>
    <t>ZÁSYP V KOMUNIKACI</t>
  </si>
  <si>
    <t>19,04</t>
  </si>
  <si>
    <t>T_VYBOURANÝ_ŽB</t>
  </si>
  <si>
    <t>VYBOURANÉ ŽB KCE</t>
  </si>
  <si>
    <t>12,763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</si>
  <si>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</si>
  <si>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</si>
  <si>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</si>
  <si>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</si>
  <si>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</si>
  <si>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</si>
  <si>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</si>
  <si>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</si>
  <si>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</si>
  <si>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</si>
  <si>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</t>
  </si>
  <si>
    <t xml:space="preserve">    6 - Úpravy povrchů, podlahy a osazování výplní</t>
  </si>
  <si>
    <t xml:space="preserve">    8 - Trubní vedení</t>
  </si>
  <si>
    <t xml:space="preserve">    9 - Ostatní konstrukce a práce-bourání</t>
  </si>
  <si>
    <t>PSV - Práce a dodávky PSV</t>
  </si>
  <si>
    <t xml:space="preserve">    741 - Elektroinstalace - silnoproud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</si>
  <si>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</si>
  <si>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</si>
  <si>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</si>
  <si>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</si>
  <si>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</si>
  <si>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</si>
  <si>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</si>
  <si>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</si>
  <si>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</si>
  <si>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</si>
  <si>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</si>
  <si>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</si>
  <si>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</si>
  <si>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</si>
  <si>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</si>
  <si>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</si>
  <si>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</si>
  <si>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</si>
  <si>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101R002</t>
  </si>
  <si>
    <t>Vyčerpání vody z přívalového deště z výkopů a její převedení do kanalizace.</t>
  </si>
  <si>
    <t>m3</t>
  </si>
  <si>
    <t>4</t>
  </si>
  <si>
    <t>1888734163</t>
  </si>
  <si>
    <t>VV</t>
  </si>
  <si>
    <t xml:space="preserve"> "délka řadů /10"  (253+48)/10</t>
  </si>
  <si>
    <t>113107312</t>
  </si>
  <si>
    <t>Odstranění podkladu z kameniva těženého tl přes 100 do 200 mm strojně pl do 50 m2</t>
  </si>
  <si>
    <t>m2</t>
  </si>
  <si>
    <t>CS ÚRS 2023 01</t>
  </si>
  <si>
    <t>1915760697</t>
  </si>
  <si>
    <t>T_komunikace_asfalt+T_štěrkova_cesta</t>
  </si>
  <si>
    <t>3</t>
  </si>
  <si>
    <t>113107322</t>
  </si>
  <si>
    <t>Odstranění podkladu z kameniva drceného tl přes 100 do 200 mm strojně pl do 50 m2</t>
  </si>
  <si>
    <t>-1988922396</t>
  </si>
  <si>
    <t>Součet</t>
  </si>
  <si>
    <t>113107341</t>
  </si>
  <si>
    <t>Odstranění podkladu živičného tl 50 mm strojně pl do 50 m2</t>
  </si>
  <si>
    <t>348232268</t>
  </si>
  <si>
    <t>"asf. beton + obalované kamenivo"T_komunikace_asfalt*2</t>
  </si>
  <si>
    <t>5</t>
  </si>
  <si>
    <t>115101201</t>
  </si>
  <si>
    <t>Čerpání vody na dopravní výšku do 10 m průměrný přítok do 500 l/min</t>
  </si>
  <si>
    <t>hod</t>
  </si>
  <si>
    <t>CS ÚRS 2021 02</t>
  </si>
  <si>
    <t>327176314</t>
  </si>
  <si>
    <t>72</t>
  </si>
  <si>
    <t>6</t>
  </si>
  <si>
    <t>115101301</t>
  </si>
  <si>
    <t>Pohotovost čerpací soupravy pro dopravní výšku do 10 m přítok do 500 l/min</t>
  </si>
  <si>
    <t>den</t>
  </si>
  <si>
    <t>-2071083218</t>
  </si>
  <si>
    <t>30</t>
  </si>
  <si>
    <t>7</t>
  </si>
  <si>
    <t>115102011R</t>
  </si>
  <si>
    <t>Zřízení, odstranění - čerpácí jímky - betonová skruž pr. 500 mm, hl. 500 mm VČETNĚ všech souvisejícíh úkonů</t>
  </si>
  <si>
    <t>kpl</t>
  </si>
  <si>
    <t>-1629234017</t>
  </si>
  <si>
    <t>8</t>
  </si>
  <si>
    <t>121151123</t>
  </si>
  <si>
    <t>Sejmutí ornice plochy přes 500 m2 tl vrstvy do 200 mm strojně</t>
  </si>
  <si>
    <t>372541311</t>
  </si>
  <si>
    <t>" tl. ornice 150 mm" T_plocha_ornice</t>
  </si>
  <si>
    <t>9</t>
  </si>
  <si>
    <t>131251104</t>
  </si>
  <si>
    <t>Hloubení jam nezapažených v hornině třídy těžitelnosti I skupiny 3 objem do 500 m3 strojně</t>
  </si>
  <si>
    <t>-678753452</t>
  </si>
  <si>
    <t>"výkop pro ŠR, viz. TZ"150,0</t>
  </si>
  <si>
    <t>"výkop pro ŠU, viz. TZ" 110,0</t>
  </si>
  <si>
    <t>T_jámy</t>
  </si>
  <si>
    <t>Mezisoučet</t>
  </si>
  <si>
    <t>"výkopy pro odstranění zhlaví šachet, 9ks" 1,2*1,2*1,5*9</t>
  </si>
  <si>
    <t>T_jámy_pro_šachty</t>
  </si>
  <si>
    <t>10</t>
  </si>
  <si>
    <t>132254206</t>
  </si>
  <si>
    <t>Hloubení zapažených rýh š do 2000 mm v hornině třídy těžitelnosti I, skupiny 3 objem do 5000 m3</t>
  </si>
  <si>
    <t>CS ÚRS 2021 01</t>
  </si>
  <si>
    <t>1054090661</t>
  </si>
  <si>
    <t xml:space="preserve">"třída těžitelnosti 3. třída  100 % objemu výkopů" </t>
  </si>
  <si>
    <t xml:space="preserve">"výkop pro potrubí DN800, PRŮM. HL. VÝKOPU 2.55m, odečet pro ŠR A ŠU" </t>
  </si>
  <si>
    <t>(253-4,8-5,68)*1,7*2,55</t>
  </si>
  <si>
    <t>"prohloubení pro drenáž"65,0*1,7*0,175</t>
  </si>
  <si>
    <t xml:space="preserve">"odpočet bouraných povrchů  "</t>
  </si>
  <si>
    <t>-T_plocha_ornice*0,15</t>
  </si>
  <si>
    <t>- T_komunikace*0,45</t>
  </si>
  <si>
    <t>-T_recyklát_provizorn*0,35</t>
  </si>
  <si>
    <t>"odstranění potrubí DN500 ve výkopu"20,0*0,332</t>
  </si>
  <si>
    <t>T_výkop_rýhy</t>
  </si>
  <si>
    <t>11</t>
  </si>
  <si>
    <t>151101102</t>
  </si>
  <si>
    <t>Zřízení příložného pažení a rozepření stěn rýh hl přes 2 do 4 m</t>
  </si>
  <si>
    <t>406211620</t>
  </si>
  <si>
    <t>(253-5,68-4,8)*2,55*2</t>
  </si>
  <si>
    <t>12</t>
  </si>
  <si>
    <t>151101112</t>
  </si>
  <si>
    <t>Odstranění příložného pažení a rozepření stěn rýh hl přes 2 do 4 m</t>
  </si>
  <si>
    <t>121545651</t>
  </si>
  <si>
    <t>13</t>
  </si>
  <si>
    <t>162451106</t>
  </si>
  <si>
    <t>Vodorovné přemístění do 2000 m výkopku/sypaniny z horniny třídy těžitelnosti I, skupiny 1 až 3</t>
  </si>
  <si>
    <t>-2007782900</t>
  </si>
  <si>
    <t>"odvoz ornice na meziskládku" T_plocha_ornice*0,15</t>
  </si>
  <si>
    <t>"dovoz ornice z meziskládky" T_plocha_ornice*0,15</t>
  </si>
  <si>
    <t>"odvoz zásypu na meziskládku"T_zásyp_ZEMINOU</t>
  </si>
  <si>
    <t>"dovoz zásypu z meziskládky" T_zásyp_ZEMINOU</t>
  </si>
  <si>
    <t>14</t>
  </si>
  <si>
    <t>167151111</t>
  </si>
  <si>
    <t>Nakládání výkopku z hornin třídy těžitelnosti I skupiny 1 až 3 přes 100 m3</t>
  </si>
  <si>
    <t>-1456501317</t>
  </si>
  <si>
    <t>"naložení ornice na meziskládce" T_plocha_ornice*0,15</t>
  </si>
  <si>
    <t>"naložení zásypu na meziskládce" T_zásyp_ZEMINOU</t>
  </si>
  <si>
    <t>171251201</t>
  </si>
  <si>
    <t>Uložení sypaniny na skládky nebo meziskládky</t>
  </si>
  <si>
    <t>-672772250</t>
  </si>
  <si>
    <t>T_plocha_ornice*0,15</t>
  </si>
  <si>
    <t>16</t>
  </si>
  <si>
    <t>174101101</t>
  </si>
  <si>
    <t>Zásyp jam, šachet rýh nebo kolem objektů sypaninou se zhutněním</t>
  </si>
  <si>
    <t>1022599883</t>
  </si>
  <si>
    <t>T_jámy_celkem+T_výkop_rýhy_3</t>
  </si>
  <si>
    <t>"násyp kolem ŠU a ŠR"35,0+18,0</t>
  </si>
  <si>
    <t xml:space="preserve">" odpočet kubatury závazné části" </t>
  </si>
  <si>
    <t>-253*1,7*1,1</t>
  </si>
  <si>
    <t>-T_lože_DRENÁŽ</t>
  </si>
  <si>
    <t>-T_lože_BETON</t>
  </si>
  <si>
    <t>-T_ŠD</t>
  </si>
  <si>
    <t>-T_ŠP</t>
  </si>
  <si>
    <t>-T_ZASYP_KOM</t>
  </si>
  <si>
    <t>"ZÁSYP NÁHRADNÍM MATERIÁLEM V KOMUNIKACI"8,0*1,7*(2,5-1,1)</t>
  </si>
  <si>
    <t>T_zásyp_celkem</t>
  </si>
  <si>
    <t>17</t>
  </si>
  <si>
    <t>M</t>
  </si>
  <si>
    <t>58331201R</t>
  </si>
  <si>
    <t>Vhodný zásypový materiál dle TP 146 , vč. dopravy na staveniště.</t>
  </si>
  <si>
    <t>t</t>
  </si>
  <si>
    <t>664481622</t>
  </si>
  <si>
    <t xml:space="preserve">"zásyp náhradní materiál  - ztratné na zhutnění 15 % "T_ZASYP_KOM*1,15*1,75</t>
  </si>
  <si>
    <t>18</t>
  </si>
  <si>
    <t>175151101</t>
  </si>
  <si>
    <t>Obsypání potrubí strojně sypaninou bez prohození, uloženou do 3 m</t>
  </si>
  <si>
    <t>-648123393</t>
  </si>
  <si>
    <t>253,0*1,7*1,2-3,14*0,4*0,4*253,0</t>
  </si>
  <si>
    <t>19</t>
  </si>
  <si>
    <t>58337302</t>
  </si>
  <si>
    <t>štěrkopísek frakce 0/16</t>
  </si>
  <si>
    <t>-1541943412</t>
  </si>
  <si>
    <t>"ztratné 15%" T_obsyp*1,7*1,15</t>
  </si>
  <si>
    <t>20</t>
  </si>
  <si>
    <t>181351113</t>
  </si>
  <si>
    <t>Rozprostření ornice tl vrstvy do 200 mm pl přes 500 m2 v rovině nebo ve svahu do 1:5 strojně</t>
  </si>
  <si>
    <t>1255465977</t>
  </si>
  <si>
    <t>181411131</t>
  </si>
  <si>
    <t>Založení parkového trávníku výsevem plochy do 1000 m2 v rovině a ve svahu do 1:5</t>
  </si>
  <si>
    <t>6491220</t>
  </si>
  <si>
    <t>22</t>
  </si>
  <si>
    <t>005724700</t>
  </si>
  <si>
    <t>osivo směs travní univerzál</t>
  </si>
  <si>
    <t>kg</t>
  </si>
  <si>
    <t>406299868</t>
  </si>
  <si>
    <t>T_plocha_ornice*0,07</t>
  </si>
  <si>
    <t>23</t>
  </si>
  <si>
    <t>181951111</t>
  </si>
  <si>
    <t xml:space="preserve">Úprava pláně v hornině třídy těžitelnosti I. skupiny 1 až 3  bez zhutnění</t>
  </si>
  <si>
    <t>-49229274</t>
  </si>
  <si>
    <t>24</t>
  </si>
  <si>
    <t>181951112</t>
  </si>
  <si>
    <t xml:space="preserve">Úprava pláně v hornině třídy těžitelnosti I. skupiny 1 až 3  se zhutněním</t>
  </si>
  <si>
    <t>-388392036</t>
  </si>
  <si>
    <t>T_zpevněné_plochy</t>
  </si>
  <si>
    <t>25</t>
  </si>
  <si>
    <t>181R</t>
  </si>
  <si>
    <t xml:space="preserve">Plochy a výměry pro  komunikace - neoceňovat , slouží pro stanovení figur pro  vypracování výkazu výměr</t>
  </si>
  <si>
    <t>1784867325</t>
  </si>
  <si>
    <t xml:space="preserve">"komunikace  asfaltová - tl. bourané konstrukce 45 cm,  viz. tech.zpráva, sběrač A"1,7*8,0</t>
  </si>
  <si>
    <t>"odstranění asf. recyklátu v komunikaci v tl. 45cm"1,8*8,0</t>
  </si>
  <si>
    <t>"sejmutí ornice tl. 15 cm, viz. tech. zpráva"790</t>
  </si>
  <si>
    <t>"odstranění štěrkové cesty"50,0</t>
  </si>
  <si>
    <t>26</t>
  </si>
  <si>
    <t>185804215</t>
  </si>
  <si>
    <t>Vypletí záhonu trávníku po výsevu s naložením a odvozem odpadu do 20 km v rovině a svahu do 1:5</t>
  </si>
  <si>
    <t>-189299795</t>
  </si>
  <si>
    <t>27</t>
  </si>
  <si>
    <t>185804312</t>
  </si>
  <si>
    <t>Zalití rostlin vodou plocha přes 20 m2</t>
  </si>
  <si>
    <t>-1720423609</t>
  </si>
  <si>
    <t>T_plocha_ornice*0,1</t>
  </si>
  <si>
    <t>Zakládání</t>
  </si>
  <si>
    <t>28</t>
  </si>
  <si>
    <t>212752101</t>
  </si>
  <si>
    <t>Trativod z drenážních trubek korugovaných PE-HD SN 4 perforace 360° včetně lože otevřený výkop DN 100 pro liniové stavby</t>
  </si>
  <si>
    <t>m</t>
  </si>
  <si>
    <t>-1724197758</t>
  </si>
  <si>
    <t>"pro sběrač A"65,0</t>
  </si>
  <si>
    <t>"pro šachty"15,0+15,0</t>
  </si>
  <si>
    <t>Svislé a kompletní konstrukce</t>
  </si>
  <si>
    <t>29</t>
  </si>
  <si>
    <t>35131111R</t>
  </si>
  <si>
    <t xml:space="preserve">Zalití zálivkovou popílkocementovou suspenzí vč. všech souvisejících prací   např.  KOPOS I   </t>
  </si>
  <si>
    <t>-836764324</t>
  </si>
  <si>
    <t>"odlehčovací komora" 10,0</t>
  </si>
  <si>
    <t>"potrubí DN800" 3,14*0,4*0,4*(90,0+7,0)</t>
  </si>
  <si>
    <t>"potrubí DN500" 3,14*0,25*0,25*156,0</t>
  </si>
  <si>
    <t>358315114</t>
  </si>
  <si>
    <t>Bourání stoky kompletní nebo otvorů z prostého betonu plochy do 4 m2</t>
  </si>
  <si>
    <t>-1414507487</t>
  </si>
  <si>
    <t>"bourání zhlaví stávajících šachet"</t>
  </si>
  <si>
    <t>"kónus" 9*(3,14*0,62*0,62+3,14*0,35*0,35)/2*0,6</t>
  </si>
  <si>
    <t>"šachtové skruže, v 1,0m"9* ((3,14*0,62*0,62)-(3,14*0,5*0,5))</t>
  </si>
  <si>
    <t>"bourání bet. potrubí DN500" 20,0*0,332</t>
  </si>
  <si>
    <t>31</t>
  </si>
  <si>
    <t>358325114</t>
  </si>
  <si>
    <t>Bourání stoky kompletní nebo vybourání otvorů z železobetonu plochy do 4 m2</t>
  </si>
  <si>
    <t>336101816</t>
  </si>
  <si>
    <t xml:space="preserve">"bourání  VO A OK, viz. TZ"5,0</t>
  </si>
  <si>
    <t>"vybourání prostupu pro DN800 ve stěně lapáku štěrku" 3,14*0,45*0,45*0,5</t>
  </si>
  <si>
    <t>32</t>
  </si>
  <si>
    <t>38031R01</t>
  </si>
  <si>
    <t xml:space="preserve">Spádový beton  C 30/37  XA1, vč. vytvarování, přehlazení a případnho bednění a odbednění.</t>
  </si>
  <si>
    <t>-1208567205</t>
  </si>
  <si>
    <t xml:space="preserve">"upřesnění betonu C30/37  XA1" </t>
  </si>
  <si>
    <t>"ŠU" (0,71*0,95)+(0,6*1,6*0,05)</t>
  </si>
  <si>
    <t>"ŠR"2,4*2,0*0,05</t>
  </si>
  <si>
    <t>"DOBETONOVÁNÍ PROSTUPŮ" (1,2*1,4*0,25-3,14*0,4*0,4*0,25)*4</t>
  </si>
  <si>
    <t>33</t>
  </si>
  <si>
    <t>380326132</t>
  </si>
  <si>
    <t>Kompletní konstrukce ČOV, nádrží ze ŽB se zvýšenými nároky na prostředí tř. C 30/37 tl přes 150 do 300 mm</t>
  </si>
  <si>
    <t>-1018757592</t>
  </si>
  <si>
    <t>"ŠR"</t>
  </si>
  <si>
    <t>"dno" 2,9*2,5*0,3</t>
  </si>
  <si>
    <t>"strop"2,9*2,5*0,2-0,6*0,9*0,2*3</t>
  </si>
  <si>
    <t>"stěny" (2,9+2,5+2,9+2,5)*3,2*0,25</t>
  </si>
  <si>
    <t>"odečet prostupů" -1,2*1,4*0,25*2</t>
  </si>
  <si>
    <t>"ŠU"</t>
  </si>
  <si>
    <t>"dno" 2,1*2,1*0,3</t>
  </si>
  <si>
    <t>"strop"2,1*2,1*0,2-0,6*0,9*0,2*1</t>
  </si>
  <si>
    <t>"stěny"2,1*4*2,95*0,25</t>
  </si>
  <si>
    <t>34</t>
  </si>
  <si>
    <t>380356231</t>
  </si>
  <si>
    <t>Bednění kompletních konstrukcí ČOV, nádrží nebo vodojemů neomítaných ploch rovinných zřízení</t>
  </si>
  <si>
    <t>-1335156014</t>
  </si>
  <si>
    <t>"ŠR bednění dna + jímky ve dně" (2,9*2*0,3)+(2,5*2*0,3)+(0,35*4*0,15)</t>
  </si>
  <si>
    <t>"ŠR bednění stěn obvodovýc vnějších" (2,9+2,5)*2*3,2</t>
  </si>
  <si>
    <t>"ŠR bednění stěn obvodovýc vnitřních" (2,4+2,0)*2*3,2</t>
  </si>
  <si>
    <t>"ŠR bednění stropu " (2,9*2*0,2)+(2,5*2*0,2)+((0,6+0,9)*2*0,20*3)+(2,4*2,0)</t>
  </si>
  <si>
    <t>"ŠR bednění prostupů" (1,4+1,2)*2*0,25*2</t>
  </si>
  <si>
    <t>"ŠU bednění dna " 2,1*4*0,3</t>
  </si>
  <si>
    <t>"ŠU bednění stěn obvodovýc vnějších" 2,1*4*2,95</t>
  </si>
  <si>
    <t>"ŠU bednění stěn obvodovýc vnitřních" 1,6*4*2,95</t>
  </si>
  <si>
    <t>"ŠU bednění stropu " (2,1*4*0,2)++((0,6+0,9)*2*0,20)+(1,6*1,6)</t>
  </si>
  <si>
    <t>"ŠU bednění prostupů" (1,4+1,2)*2*0,25*2</t>
  </si>
  <si>
    <t>35</t>
  </si>
  <si>
    <t>380356232</t>
  </si>
  <si>
    <t>Bednění kompletních konstrukcí ČOV, nádrží nebo vodojemů neomítaných ploch rovinných odstranění</t>
  </si>
  <si>
    <t>669178200</t>
  </si>
  <si>
    <t>36</t>
  </si>
  <si>
    <t>380361006</t>
  </si>
  <si>
    <t>Výztuž kompletních konstrukcí ČOV, nádrží nebo vodojemů z betonářské oceli 10 505</t>
  </si>
  <si>
    <t>2071794967</t>
  </si>
  <si>
    <t>"100kg výztuže/m3 betonu" 18,553/100</t>
  </si>
  <si>
    <t>37</t>
  </si>
  <si>
    <t>997013111</t>
  </si>
  <si>
    <t>Vnitrostaveništní doprava suti a vybouraných hmot pro budovy v do 6 m s použitím mechanizace</t>
  </si>
  <si>
    <t>1836616100</t>
  </si>
  <si>
    <t>T_BOURÁNÍ_ŽB*2,4</t>
  </si>
  <si>
    <t>T_BOURÁNÍ_BETON*2,2</t>
  </si>
  <si>
    <t>T_vybouraný_beton</t>
  </si>
  <si>
    <t>Vodorovné konstrukce</t>
  </si>
  <si>
    <t>38</t>
  </si>
  <si>
    <t>451541111</t>
  </si>
  <si>
    <t>Lože pod potrubí otevřený výkop ze štěrkodrtě</t>
  </si>
  <si>
    <t>-468921776</t>
  </si>
  <si>
    <t>"ŠR"4,5*4,1*0,15+4,5*4,1*0,05</t>
  </si>
  <si>
    <t>"ŠU"3,7*3,7*0,15+3,7*3,7*0,05</t>
  </si>
  <si>
    <t>39</t>
  </si>
  <si>
    <t>451572111</t>
  </si>
  <si>
    <t>Lože pod potrubí otevřený výkop z kameniva drobného těženého</t>
  </si>
  <si>
    <t>-402033007</t>
  </si>
  <si>
    <t>"pod potrubím v místě drenáže"65*0,15*1,7</t>
  </si>
  <si>
    <t>40</t>
  </si>
  <si>
    <t>451573111</t>
  </si>
  <si>
    <t>Lože pod potrubí otevřený výkop ze štěrkopísku</t>
  </si>
  <si>
    <t>-996535993</t>
  </si>
  <si>
    <t>"pod potrubím"253*0,1*1,7</t>
  </si>
  <si>
    <t>41</t>
  </si>
  <si>
    <t>452311171</t>
  </si>
  <si>
    <t>Podkladní desky z betonu prostého bez zvýšených nároků na prostředí tř. C 30/37 otevřený výkop</t>
  </si>
  <si>
    <t>-1578356303</t>
  </si>
  <si>
    <t>"ŠR" 2,8*3,2*0,15</t>
  </si>
  <si>
    <t>"ŠU"2,4*2,4*0,15</t>
  </si>
  <si>
    <t>Komunikace</t>
  </si>
  <si>
    <t>42</t>
  </si>
  <si>
    <t>564251011</t>
  </si>
  <si>
    <t>Podklad nebo podsyp ze štěrkopísku ŠP plochy do 100 m2 tl 150 mm</t>
  </si>
  <si>
    <t>-1386630405</t>
  </si>
  <si>
    <t>43</t>
  </si>
  <si>
    <t>564752111</t>
  </si>
  <si>
    <t>Podklad z vibrovaného štěrku VŠ tl 150 mm</t>
  </si>
  <si>
    <t>1182649573</t>
  </si>
  <si>
    <t>44</t>
  </si>
  <si>
    <t>564761101</t>
  </si>
  <si>
    <t>Podklad z kameniva hrubého drceného vel. 32-63 mm plochy do 100 m2 tl 200 mm</t>
  </si>
  <si>
    <t>495505612</t>
  </si>
  <si>
    <t>45</t>
  </si>
  <si>
    <t>567130115</t>
  </si>
  <si>
    <t>Podklad ze směsi stmelené cementem SC C 1,5/2,0 (SC II) tl 200 mm</t>
  </si>
  <si>
    <t>-684030626</t>
  </si>
  <si>
    <t>(1,7+0,15+0,15)*8</t>
  </si>
  <si>
    <t>46</t>
  </si>
  <si>
    <t>573111111</t>
  </si>
  <si>
    <t>Postřik živičný infiltrační s posypem z asfaltu množství 0,60 kg/m2</t>
  </si>
  <si>
    <t>2060157882</t>
  </si>
  <si>
    <t>47</t>
  </si>
  <si>
    <t>565135111</t>
  </si>
  <si>
    <t>Asfaltový beton vrstva podkladní ACP 16 (obalované kamenivo OKS) tl 50 mm š do 3 m</t>
  </si>
  <si>
    <t>1704645625</t>
  </si>
  <si>
    <t>(1,7+0,3+0,3)*8</t>
  </si>
  <si>
    <t>48</t>
  </si>
  <si>
    <t>573211109</t>
  </si>
  <si>
    <t>Postřik živičný spojovací z asfaltu v množství 0,50 kg/m2</t>
  </si>
  <si>
    <t>676288698</t>
  </si>
  <si>
    <t>18,40</t>
  </si>
  <si>
    <t>49</t>
  </si>
  <si>
    <t>577144111</t>
  </si>
  <si>
    <t>Asfaltový beton vrstva obrusná ACO 11 (ABS) tř. I tl 50 mm š do 3 m z nemodifikovaného asfaltu</t>
  </si>
  <si>
    <t>CS ÚRS 2020 01</t>
  </si>
  <si>
    <t>-2043164484</t>
  </si>
  <si>
    <t>(1,7+0,45+0,45)*8</t>
  </si>
  <si>
    <t>5PC2.1</t>
  </si>
  <si>
    <t xml:space="preserve">Provizorní oprava komunikace asfaltové  -  (recyklát tl.45 cm), vč. likvidace provizorní opravy ( odtěžení , odvoz, uložení vč. poplatků).</t>
  </si>
  <si>
    <t>1953765714</t>
  </si>
  <si>
    <t>Úpravy povrchů, podlahy a osazování výplní</t>
  </si>
  <si>
    <t>51</t>
  </si>
  <si>
    <t>632481213</t>
  </si>
  <si>
    <t>Separační vrstva z PE fólie</t>
  </si>
  <si>
    <t>260976755</t>
  </si>
  <si>
    <t>"ŠR" 3,2*2,8*2</t>
  </si>
  <si>
    <t>"ŠU"2,4*2,4*2</t>
  </si>
  <si>
    <t>52</t>
  </si>
  <si>
    <t>632481215</t>
  </si>
  <si>
    <t>Separační vrstva z geotextilie</t>
  </si>
  <si>
    <t>-1958963848</t>
  </si>
  <si>
    <t>"ŠU"3,7*3,7</t>
  </si>
  <si>
    <t>"ŠR"4,5*4,1</t>
  </si>
  <si>
    <t>Trubní vedení</t>
  </si>
  <si>
    <t>53</t>
  </si>
  <si>
    <t>851471131</t>
  </si>
  <si>
    <t>Montáž potrubí z trub litinových hrdlových s integrovaným těsněním otevřený výkop DN 800</t>
  </si>
  <si>
    <t>599711704</t>
  </si>
  <si>
    <t>54</t>
  </si>
  <si>
    <t>5525300R</t>
  </si>
  <si>
    <t xml:space="preserve">trouba vodovodní litinová hrdlová Zn+Al  400g/m2, dl 695m DN 800, se zámkový spoji,  cementová vystýlka, těsnění , vnější a vnitřní protikorozní ochrana</t>
  </si>
  <si>
    <t>894430124</t>
  </si>
  <si>
    <t>"viz. technická zpráva"271</t>
  </si>
  <si>
    <t>271*1,01 'Přepočtené koeficientem množství</t>
  </si>
  <si>
    <t>55</t>
  </si>
  <si>
    <t>851R002</t>
  </si>
  <si>
    <t xml:space="preserve">D+M   těsnící kroužek DN800</t>
  </si>
  <si>
    <t>kus</t>
  </si>
  <si>
    <t>1960747492</t>
  </si>
  <si>
    <t>56</t>
  </si>
  <si>
    <t>851R003</t>
  </si>
  <si>
    <t xml:space="preserve">D+M  koleno 22,5 st. DN800</t>
  </si>
  <si>
    <t>-326313730</t>
  </si>
  <si>
    <t>57</t>
  </si>
  <si>
    <t>851R004</t>
  </si>
  <si>
    <t xml:space="preserve">D+M  koleno 11,25 st., DN800</t>
  </si>
  <si>
    <t>1953327158</t>
  </si>
  <si>
    <t>58</t>
  </si>
  <si>
    <t>851R005</t>
  </si>
  <si>
    <t xml:space="preserve">D+M   A kus DN 800x800, čistící kus</t>
  </si>
  <si>
    <t>-1872057338</t>
  </si>
  <si>
    <t>59</t>
  </si>
  <si>
    <t>851R006</t>
  </si>
  <si>
    <t xml:space="preserve">D+M   X kus, DN800, záslepka čistícího kusu</t>
  </si>
  <si>
    <t>2010096926</t>
  </si>
  <si>
    <t>60</t>
  </si>
  <si>
    <t>851R007</t>
  </si>
  <si>
    <t xml:space="preserve">D+M   šachtová přechodka DN800, vč. kroužku</t>
  </si>
  <si>
    <t>-1528174177</t>
  </si>
  <si>
    <t>61</t>
  </si>
  <si>
    <t>851R008</t>
  </si>
  <si>
    <t>Mazací pasta 0,85kg</t>
  </si>
  <si>
    <t>-35857104</t>
  </si>
  <si>
    <t>62</t>
  </si>
  <si>
    <t>851R009</t>
  </si>
  <si>
    <t>dvousložkový nátěr červený</t>
  </si>
  <si>
    <t>1433653458</t>
  </si>
  <si>
    <t>63</t>
  </si>
  <si>
    <t>851R010</t>
  </si>
  <si>
    <t xml:space="preserve">D+M  vřetenové šoupátko DN800x800 vč. ovládací sestavy a plastové teleskopické chráničky</t>
  </si>
  <si>
    <t>728997045</t>
  </si>
  <si>
    <t>64</t>
  </si>
  <si>
    <t>892471111</t>
  </si>
  <si>
    <t>Tlaková zkouška vodou potrubí DN 800</t>
  </si>
  <si>
    <t>1426932126</t>
  </si>
  <si>
    <t>65</t>
  </si>
  <si>
    <t>892482111</t>
  </si>
  <si>
    <t>Zabezpečení konců potrubí DN přes 600 do 900 při tlakových zkouškách vodou</t>
  </si>
  <si>
    <t>-248287839</t>
  </si>
  <si>
    <t>66</t>
  </si>
  <si>
    <t>899102211</t>
  </si>
  <si>
    <t>Demontáž poklopů litinových nebo ocelových včetně rámů hmotnosti přes 50 do 100 kg</t>
  </si>
  <si>
    <t>-468421591</t>
  </si>
  <si>
    <t>"poklopy na stávajících rušených šachtách"9</t>
  </si>
  <si>
    <t>67</t>
  </si>
  <si>
    <t>899502411</t>
  </si>
  <si>
    <t>Stupadla do šachet ocelová PE povlak zapouštěcí kapsová s vysekáním otvoru v betonu</t>
  </si>
  <si>
    <t>-2074701338</t>
  </si>
  <si>
    <t>"zámečnický výrobek Z/2"20+8</t>
  </si>
  <si>
    <t>68</t>
  </si>
  <si>
    <t>89950241R1</t>
  </si>
  <si>
    <t>D+M madlo žebříku s vedením</t>
  </si>
  <si>
    <t>319977543</t>
  </si>
  <si>
    <t>"zámečnický výrobek Z/3, viz. technická zpráva"6</t>
  </si>
  <si>
    <t>69</t>
  </si>
  <si>
    <t>89950241R2</t>
  </si>
  <si>
    <t>D+M prostup pro ovládání hradítka</t>
  </si>
  <si>
    <t>932581155</t>
  </si>
  <si>
    <t>"zámečnický výrobek Z/4"1</t>
  </si>
  <si>
    <t>70</t>
  </si>
  <si>
    <t>89950241R3</t>
  </si>
  <si>
    <t>D+M poklop 600x900, se zateplením, uzamykatelný, materiál nerez</t>
  </si>
  <si>
    <t>-2121492880</t>
  </si>
  <si>
    <t>"zámečnický výrobek Z/1"3+1</t>
  </si>
  <si>
    <t>71</t>
  </si>
  <si>
    <t>899722111</t>
  </si>
  <si>
    <t>Krytí potrubí výstražnou fólií z PVC 20 cm</t>
  </si>
  <si>
    <t>886360044</t>
  </si>
  <si>
    <t>253,0</t>
  </si>
  <si>
    <t>Ostatní konstrukce a práce-bourání</t>
  </si>
  <si>
    <t>919735111</t>
  </si>
  <si>
    <t>Řezání stávajícího živičného krytu hl do 50 mm</t>
  </si>
  <si>
    <t>1990688963</t>
  </si>
  <si>
    <t>"vuz. TZ"20,0</t>
  </si>
  <si>
    <t>73</t>
  </si>
  <si>
    <t>919736000.VL</t>
  </si>
  <si>
    <t>Prořezání styčné spáry se zalitím živičnou modif.zálivkou</t>
  </si>
  <si>
    <t>-1601082938</t>
  </si>
  <si>
    <t>20,0</t>
  </si>
  <si>
    <t>74</t>
  </si>
  <si>
    <t>939941112</t>
  </si>
  <si>
    <t>Zřízení těsnění pracovní spáry ocelovým plechem mezi dnem a stěnou</t>
  </si>
  <si>
    <t>-124579094</t>
  </si>
  <si>
    <t>9,8+7,4</t>
  </si>
  <si>
    <t>75</t>
  </si>
  <si>
    <t>953334212</t>
  </si>
  <si>
    <t>Bobtnavý pásek do pracovních spar betonových kcí akrylový 20 x 10 mm</t>
  </si>
  <si>
    <t>-1697562099</t>
  </si>
  <si>
    <t>"ŠU"(3,14*0,8)+(1,2+1,4*2)</t>
  </si>
  <si>
    <t>"ŠR"(3,14*0,8*2)+(1,2+1,4*2*2)</t>
  </si>
  <si>
    <t>76</t>
  </si>
  <si>
    <t>99701311R</t>
  </si>
  <si>
    <t>Svislá doprava suti a vybouraných hmot s použitím mechanizace</t>
  </si>
  <si>
    <t>-1323213238</t>
  </si>
  <si>
    <t>77</t>
  </si>
  <si>
    <t>997013501</t>
  </si>
  <si>
    <t>Odvoz suti a vybouraných hmot na skládku nebo meziskládku do 1 km se složením</t>
  </si>
  <si>
    <t>-1751468203</t>
  </si>
  <si>
    <t>"odvoz poklopů "9*0,1</t>
  </si>
  <si>
    <t>78</t>
  </si>
  <si>
    <t>997013509</t>
  </si>
  <si>
    <t>Příplatek k odvozu suti a vybouraných hmot na skládku ZKD 1 km přes 1 km</t>
  </si>
  <si>
    <t>-1966977809</t>
  </si>
  <si>
    <t>"odvoz poklopů "9*0,1*9</t>
  </si>
  <si>
    <t>T_suť_z_konstrukcí*9</t>
  </si>
  <si>
    <t>79</t>
  </si>
  <si>
    <t>997013861</t>
  </si>
  <si>
    <t>Poplatek za uložení stavebního odpadu na recyklační skládce (skládkovné) z prostého betonu kód odpadu 17 01 01</t>
  </si>
  <si>
    <t>-1821484640</t>
  </si>
  <si>
    <t>80</t>
  </si>
  <si>
    <t>997013862</t>
  </si>
  <si>
    <t>Poplatek za uložení stavebního odpadu na recyklační skládce (skládkovné) z armovaného betonu kód odpadu 17 01 01</t>
  </si>
  <si>
    <t>2058549230</t>
  </si>
  <si>
    <t>81</t>
  </si>
  <si>
    <t>997013873</t>
  </si>
  <si>
    <t>Poplatek za uložení stavebního odpadu na recyklační skládce (skládkovné) zeminy a kamení zatříděného do Katalogu odpadů pod kódem 17 05 04</t>
  </si>
  <si>
    <t>79253758</t>
  </si>
  <si>
    <t>"suť celkem"86,558</t>
  </si>
  <si>
    <t>"odpočet živice"-T_živice</t>
  </si>
  <si>
    <t>"odpočet bouraných betonů"-T_VYBOURANÝ_ŽB</t>
  </si>
  <si>
    <t>-T_vybouaný_BET_celk</t>
  </si>
  <si>
    <t>82</t>
  </si>
  <si>
    <t>997013875</t>
  </si>
  <si>
    <t>Poplatek za uložení stavebního odpadu na recyklační skládce (skládkovné) asfaltového bez obsahu dehtu zatříděného do Katalogu odpadů pod kódem 17 03 02</t>
  </si>
  <si>
    <t>1693659401</t>
  </si>
  <si>
    <t>83</t>
  </si>
  <si>
    <t>997221551</t>
  </si>
  <si>
    <t>Vodorovná doprava suti ze sypkých materiálů do 1 km</t>
  </si>
  <si>
    <t>-1628356068</t>
  </si>
  <si>
    <t>-T_suť_z_konstrukcí</t>
  </si>
  <si>
    <t>-T_živice</t>
  </si>
  <si>
    <t>T_odpad_kamenivo</t>
  </si>
  <si>
    <t>84</t>
  </si>
  <si>
    <t>997221559</t>
  </si>
  <si>
    <t>Příplatek ZKD 1 km u vodorovné dopravy suti ze sypkých materiálů</t>
  </si>
  <si>
    <t>-595761812</t>
  </si>
  <si>
    <t xml:space="preserve">"odvoz na trvalou skládku do 10 km  - příplatek 9x"</t>
  </si>
  <si>
    <t>T_suť_sypká*9</t>
  </si>
  <si>
    <t>85</t>
  </si>
  <si>
    <t>997221561</t>
  </si>
  <si>
    <t>Vodorovná doprava suti z kusových materiálů do 1 km</t>
  </si>
  <si>
    <t>-2012992819</t>
  </si>
  <si>
    <t>T_vybouaný_BET_celk+T_VYBOURANÝ_ŽB</t>
  </si>
  <si>
    <t>86</t>
  </si>
  <si>
    <t>997221569</t>
  </si>
  <si>
    <t>Příplatek ZKD 1 km u vodorovné dopravy suti z kusových materiálů</t>
  </si>
  <si>
    <t>641743232</t>
  </si>
  <si>
    <t>T_vybouaný_BET_celk+T_VYBOURANÝ_ŽB*9</t>
  </si>
  <si>
    <t>87</t>
  </si>
  <si>
    <t>997221611</t>
  </si>
  <si>
    <t>Nakládání suti na dopravní prostředky pro vodorovnou dopravu</t>
  </si>
  <si>
    <t>-976932268</t>
  </si>
  <si>
    <t>-(T_vybouaný_BET_celk+T_VYBOURANÝ_ŽB+T_živice)</t>
  </si>
  <si>
    <t>88</t>
  </si>
  <si>
    <t>998273102</t>
  </si>
  <si>
    <t>Přesun hmot pro trubní vedení z trub litinových otevřený výkop</t>
  </si>
  <si>
    <t>-228450403</t>
  </si>
  <si>
    <t>PSV</t>
  </si>
  <si>
    <t>Práce a dodávky PSV</t>
  </si>
  <si>
    <t>741</t>
  </si>
  <si>
    <t>Elektroinstalace - silnoproud</t>
  </si>
  <si>
    <t>89</t>
  </si>
  <si>
    <t>741410022</t>
  </si>
  <si>
    <t>Montáž vodič uzemňovací pásek průřezu do 120 mm2 v průmyslové výstavbě v zemi</t>
  </si>
  <si>
    <t>740299328</t>
  </si>
  <si>
    <t>8,4+10,80</t>
  </si>
  <si>
    <t>90</t>
  </si>
  <si>
    <t>35442062</t>
  </si>
  <si>
    <t>pás zemnící 30x4mm FeZn</t>
  </si>
  <si>
    <t>-1833899500</t>
  </si>
  <si>
    <t>pásek_FE*0,95</t>
  </si>
  <si>
    <t>91</t>
  </si>
  <si>
    <t>741410042</t>
  </si>
  <si>
    <t>Montáž vodič uzemňovací drát nebo lano D do 10 mm v průmysl výstavbě</t>
  </si>
  <si>
    <t>1531068513</t>
  </si>
  <si>
    <t>11,4+10,90</t>
  </si>
  <si>
    <t>92</t>
  </si>
  <si>
    <t>35441073</t>
  </si>
  <si>
    <t>drát D 10mm FeZn</t>
  </si>
  <si>
    <t>983916129</t>
  </si>
  <si>
    <t>T_lano_zemnící*0,62</t>
  </si>
  <si>
    <t>93</t>
  </si>
  <si>
    <t>74144R</t>
  </si>
  <si>
    <t xml:space="preserve">D+M  montážního materiálu pro zemnění, provedení spojů a jejich izolace  (svorky atp)</t>
  </si>
  <si>
    <t>paušál</t>
  </si>
  <si>
    <t>254706638</t>
  </si>
  <si>
    <t>7,488</t>
  </si>
  <si>
    <t>54,081</t>
  </si>
  <si>
    <t>98,244</t>
  </si>
  <si>
    <t>242,171</t>
  </si>
  <si>
    <t>T_lože_PÍSEK</t>
  </si>
  <si>
    <t>6,157</t>
  </si>
  <si>
    <t>57,35</t>
  </si>
  <si>
    <t>10,109</t>
  </si>
  <si>
    <t>SO 02 - PRODLOUŽENÍ VÝTLAKU OV Z OBCE BŘEZINA</t>
  </si>
  <si>
    <t>24,091</t>
  </si>
  <si>
    <t>132254203</t>
  </si>
  <si>
    <t>Hloubení zapažených rýh š do 2000 mm v hornině třídy těžitelnosti I skupiny 3 objem do 100 m3</t>
  </si>
  <si>
    <t>-1451594409</t>
  </si>
  <si>
    <t xml:space="preserve">"výkop pro potrubí, PRŮM. HL. VÝKOPU 1,77m, " </t>
  </si>
  <si>
    <t>(251,51-183,10)*0,9*1,77</t>
  </si>
  <si>
    <t>-T_štěrkova_cesta*0,35</t>
  </si>
  <si>
    <t>151101101</t>
  </si>
  <si>
    <t>Zřízení příložného pažení a rozepření stěn rýh hl do 2 m</t>
  </si>
  <si>
    <t>334386783</t>
  </si>
  <si>
    <t>(251,51-183,10)*1,77*2</t>
  </si>
  <si>
    <t>151101111</t>
  </si>
  <si>
    <t>Odstranění příložného pažení a rozepření stěn rýh hl do 2 m</t>
  </si>
  <si>
    <t>-1195770325</t>
  </si>
  <si>
    <t>2082765700</t>
  </si>
  <si>
    <t>-1173783545</t>
  </si>
  <si>
    <t>695964873</t>
  </si>
  <si>
    <t>-171486564</t>
  </si>
  <si>
    <t>-(251,51-183,10)*0,9*0,4</t>
  </si>
  <si>
    <t>-T_lože_PÍSEK</t>
  </si>
  <si>
    <t>"ZÁSYP NÁHRADNÍM MATERIÁLEM V KOMUNIKACI"8,32*0,9*(1,7-0,35)</t>
  </si>
  <si>
    <t>-43446304</t>
  </si>
  <si>
    <t>-573871194</t>
  </si>
  <si>
    <t>(251,51-183,10)*0,9*0,4-(3,14*0,05*0,05*68,41)</t>
  </si>
  <si>
    <t>-1955893769</t>
  </si>
  <si>
    <t>-542626744</t>
  </si>
  <si>
    <t>1910340515</t>
  </si>
  <si>
    <t>-832667169</t>
  </si>
  <si>
    <t xml:space="preserve">"komunikace  asfaltová - tl. bourané konstrukce 45 cm,  viz. tech.zpráva, sběrač A"0</t>
  </si>
  <si>
    <t>"odstranění asf. recyklátu v komunikaci v tl. 45cm"0</t>
  </si>
  <si>
    <t>"sejmutí ornice tl. 15 cm, viz. tech. zpráva"60,09*0,9</t>
  </si>
  <si>
    <t>"odstranění štěrkové cesty"8,32*0,9</t>
  </si>
  <si>
    <t>156908141</t>
  </si>
  <si>
    <t>(251,51-183,10)*0,9*0,1</t>
  </si>
  <si>
    <t>871261141</t>
  </si>
  <si>
    <t>Montáž potrubí z PE100 SDR 11 otevřený výkop svařovaných na tupo D 125 x 11,4 mm</t>
  </si>
  <si>
    <t>1955809966</t>
  </si>
  <si>
    <t>251,51-183,10</t>
  </si>
  <si>
    <t>28613551R</t>
  </si>
  <si>
    <t>potrubí dvouvrstvé PE100 RC SDR11 125x11,4 dl 100m, vč. tvarovek</t>
  </si>
  <si>
    <t>1131208813</t>
  </si>
  <si>
    <t>251,1</t>
  </si>
  <si>
    <t>871261141r</t>
  </si>
  <si>
    <t>Montáž potrubí z PE100 SDR 11 ,svařovaných pomocí elektro tvarovek D 125 x 11,4 mm, vtažením do stávající bet. roury</t>
  </si>
  <si>
    <t>296398722</t>
  </si>
  <si>
    <t>183,10</t>
  </si>
  <si>
    <t>892271111</t>
  </si>
  <si>
    <t>Tlaková zkouška vodou potrubí DN 100 nebo 125</t>
  </si>
  <si>
    <t>-15482504</t>
  </si>
  <si>
    <t>251,51</t>
  </si>
  <si>
    <t>892372111</t>
  </si>
  <si>
    <t>Zabezpečení konců potrubí DN do 300 při tlakových zkouškách vodou</t>
  </si>
  <si>
    <t>836410475</t>
  </si>
  <si>
    <t>892473122R</t>
  </si>
  <si>
    <t>Proplach a vyčištění stávajícího bet. potrubí DN 800 a DN500</t>
  </si>
  <si>
    <t>801938565</t>
  </si>
  <si>
    <t>892473123R</t>
  </si>
  <si>
    <t>dřevěná rozpěra pro zajištění PE potrubí proti pohybu</t>
  </si>
  <si>
    <t>ks</t>
  </si>
  <si>
    <t>1941485968</t>
  </si>
  <si>
    <t>899721111</t>
  </si>
  <si>
    <t>Signalizační vodič DN do 150 mm na potrubí</t>
  </si>
  <si>
    <t>687597142</t>
  </si>
  <si>
    <t>-1090637222</t>
  </si>
  <si>
    <t>998276101</t>
  </si>
  <si>
    <t>Přesun hmot pro trubní vedení z trub z plastických hmot otevřený výkop</t>
  </si>
  <si>
    <t>2037749082</t>
  </si>
  <si>
    <t>34,911</t>
  </si>
  <si>
    <t>66,34</t>
  </si>
  <si>
    <t>164,885</t>
  </si>
  <si>
    <t>34,657</t>
  </si>
  <si>
    <t>4,24</t>
  </si>
  <si>
    <t>10,483</t>
  </si>
  <si>
    <t>SO 03 - PRODLOUŽENÍ VÝTLAKU OV Z OBCE HRADČANY</t>
  </si>
  <si>
    <t>16,59</t>
  </si>
  <si>
    <t>1651338272</t>
  </si>
  <si>
    <t xml:space="preserve">"výkop pro potrubí, PRŮM. HL. VÝKOPU 1,75m, " </t>
  </si>
  <si>
    <t>47,11*0,9*1,75</t>
  </si>
  <si>
    <t>1966013501</t>
  </si>
  <si>
    <t>47,11*1,75*2</t>
  </si>
  <si>
    <t>-1223363183</t>
  </si>
  <si>
    <t>-583251864</t>
  </si>
  <si>
    <t>599389047</t>
  </si>
  <si>
    <t>1033991790</t>
  </si>
  <si>
    <t>347494334</t>
  </si>
  <si>
    <t>-47,11*0,9*0,4</t>
  </si>
  <si>
    <t>"ZÁSYP NÁHRADNÍM MATERIÁLEM V KOMUNIKACI"8,32*0,9*(1,75-0,35)</t>
  </si>
  <si>
    <t>377890592</t>
  </si>
  <si>
    <t>-1745966566</t>
  </si>
  <si>
    <t>47,11*0,9*0,4-(3,14*0,05*0,05*47,11)</t>
  </si>
  <si>
    <t>-2054370601</t>
  </si>
  <si>
    <t>-1910116643</t>
  </si>
  <si>
    <t>68381124</t>
  </si>
  <si>
    <t>-1305832433</t>
  </si>
  <si>
    <t>"sejmutí ornice tl. 15 cm, viz. tech. zpráva"(47,11-8,32)*0,9</t>
  </si>
  <si>
    <t>-1404686548</t>
  </si>
  <si>
    <t>47,11*0,9*0,1</t>
  </si>
  <si>
    <t>871251141</t>
  </si>
  <si>
    <t>Montáž potrubí z PE100 SDR 11 otevřený výkop svařovaných na tupo D 110 x 10,0 mm</t>
  </si>
  <si>
    <t>1298389532</t>
  </si>
  <si>
    <t>28613557r</t>
  </si>
  <si>
    <t>potrubí dvouvrstvé PE100 RC SDR11 110x10,0 dl 12m, včetně tvarovek</t>
  </si>
  <si>
    <t>-906440450</t>
  </si>
  <si>
    <t>47,11</t>
  </si>
  <si>
    <t>-1711889358</t>
  </si>
  <si>
    <t>1740470981</t>
  </si>
  <si>
    <t>705224794</t>
  </si>
  <si>
    <t>763436468</t>
  </si>
  <si>
    <t>2019310088</t>
  </si>
  <si>
    <t xml:space="preserve">SO 00 - VEDLEJŠÍ A OSTATNÍ NÁKLADY </t>
  </si>
  <si>
    <t>R01</t>
  </si>
  <si>
    <t>Staveniště a zařízení staveniště (zřízení, provoz, odstranění)</t>
  </si>
  <si>
    <t>pauš</t>
  </si>
  <si>
    <t>444386559</t>
  </si>
  <si>
    <t>R02</t>
  </si>
  <si>
    <t>Vytýčení stavby</t>
  </si>
  <si>
    <t>671197450</t>
  </si>
  <si>
    <t>R03</t>
  </si>
  <si>
    <t>Dopravní značení</t>
  </si>
  <si>
    <t>-1272083946</t>
  </si>
  <si>
    <t>R04</t>
  </si>
  <si>
    <t>Pasportizace objektů</t>
  </si>
  <si>
    <t>1508068056</t>
  </si>
  <si>
    <t>R05</t>
  </si>
  <si>
    <t>Kanalizační řád - doplnění platného řádu o novou část</t>
  </si>
  <si>
    <t>-569122663</t>
  </si>
  <si>
    <t>R06</t>
  </si>
  <si>
    <t>Dokumentace skutečného provedení</t>
  </si>
  <si>
    <t>1249334672</t>
  </si>
  <si>
    <t>R07</t>
  </si>
  <si>
    <t>Doklady pro předání díla</t>
  </si>
  <si>
    <t>1111484215</t>
  </si>
  <si>
    <t>R08</t>
  </si>
  <si>
    <t>P1	provizorní čerpadlo Q = 60 l/s + potrubí výtlaku PE DN150-50m + elektrocentrála včetně provozních kapalin a zpevněné plochy. Čerpadlo bude mít záložní skladovou rezervu</t>
  </si>
  <si>
    <t>-371765008</t>
  </si>
  <si>
    <t>R09</t>
  </si>
  <si>
    <t>P2	provizorní hrazení z dřevěných hranolů + rozpěry a dotěsnění. Součástí bude i zavakování přítokového potrubí</t>
  </si>
  <si>
    <t>213761669</t>
  </si>
  <si>
    <t>R10</t>
  </si>
  <si>
    <t>P3	provizorní čerpadlo Q = 5 l/s + potrubí výtlaku PE DN100 – 50m + elektrocentrála včetně provozních kapalin a zpevněné plochy. Čerpadlo bude mít záložní skladovou rezervu</t>
  </si>
  <si>
    <t>-1033865778</t>
  </si>
  <si>
    <t>R11</t>
  </si>
  <si>
    <t>P4	provizorní plastová šachta DN600 s provizorním napojením na litinové potrubí. Součástí položky je i zajištění šachty ve výkopu</t>
  </si>
  <si>
    <t>-1104146912</t>
  </si>
  <si>
    <t>R12</t>
  </si>
  <si>
    <t>P5	zpětná klapka na kanalizační přípojce pro st. úpravnu vody TOS Kuřim. Součástí dodávky jsou zemní práce pro osazení klapky</t>
  </si>
  <si>
    <t>-415953218</t>
  </si>
  <si>
    <t>SEZNAM FIGUR</t>
  </si>
  <si>
    <t>Výměra</t>
  </si>
  <si>
    <t xml:space="preserve"> SO 01</t>
  </si>
  <si>
    <t>Použití figury:</t>
  </si>
  <si>
    <t>sondy pro ověření polohy vedení</t>
  </si>
  <si>
    <t>výkop pro odstranění zhlaví šachet</t>
  </si>
  <si>
    <t>"viz. TZ, PF" 253</t>
  </si>
  <si>
    <t>odpad_kamenivo</t>
  </si>
  <si>
    <t>vybouraný beton</t>
  </si>
  <si>
    <t>výkop_rýhy</t>
  </si>
  <si>
    <t>zásyp</t>
  </si>
  <si>
    <t>zpevněné_plochy</t>
  </si>
  <si>
    <t xml:space="preserve"> SO 02</t>
  </si>
  <si>
    <t xml:space="preserve"> SO 03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</si>
</sst>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1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39" fillId="0" borderId="16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/>
    </xf>
    <xf numFmtId="167" fontId="39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1</v>
      </c>
      <c r="AR10" s="22"/>
      <c r="BE10" s="31"/>
      <c r="BS10" s="19" t="s">
        <v>6</v>
      </c>
    </row>
    <row r="11" s="1" customFormat="1" ht="18.48" customHeight="1">
      <c r="B11" s="22"/>
      <c r="E11" s="27" t="s">
        <v>21</v>
      </c>
      <c r="AK11" s="32" t="s">
        <v>26</v>
      </c>
      <c r="AN11" s="27" t="s">
        <v>1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27</v>
      </c>
      <c r="AK13" s="32" t="s">
        <v>25</v>
      </c>
      <c r="AN13" s="34" t="s">
        <v>28</v>
      </c>
      <c r="AR13" s="22"/>
      <c r="BE13" s="31"/>
      <c r="BS13" s="19" t="s">
        <v>6</v>
      </c>
    </row>
    <row r="14">
      <c r="B14" s="22"/>
      <c r="E14" s="34" t="s">
        <v>28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26</v>
      </c>
      <c r="AN14" s="34" t="s">
        <v>28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29</v>
      </c>
      <c r="AK16" s="32" t="s">
        <v>25</v>
      </c>
      <c r="AN16" s="27" t="s">
        <v>1</v>
      </c>
      <c r="AR16" s="22"/>
      <c r="BE16" s="31"/>
      <c r="BS16" s="19" t="s">
        <v>3</v>
      </c>
    </row>
    <row r="17" s="1" customFormat="1" ht="18.48" customHeight="1">
      <c r="B17" s="22"/>
      <c r="E17" s="27" t="s">
        <v>21</v>
      </c>
      <c r="AK17" s="32" t="s">
        <v>26</v>
      </c>
      <c r="AN17" s="27" t="s">
        <v>1</v>
      </c>
      <c r="AR17" s="22"/>
      <c r="BE17" s="31"/>
      <c r="BS17" s="19" t="s">
        <v>30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31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21</v>
      </c>
      <c r="AK20" s="32" t="s">
        <v>26</v>
      </c>
      <c r="AN20" s="27" t="s">
        <v>1</v>
      </c>
      <c r="AR20" s="22"/>
      <c r="BE20" s="31"/>
      <c r="BS20" s="19" t="s">
        <v>30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32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33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34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35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36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37</v>
      </c>
      <c r="E29" s="3"/>
      <c r="F29" s="32" t="s">
        <v>38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39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40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41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42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43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44</v>
      </c>
      <c r="U35" s="50"/>
      <c r="V35" s="50"/>
      <c r="W35" s="50"/>
      <c r="X35" s="52" t="s">
        <v>45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46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47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48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49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48</v>
      </c>
      <c r="AI60" s="41"/>
      <c r="AJ60" s="41"/>
      <c r="AK60" s="41"/>
      <c r="AL60" s="41"/>
      <c r="AM60" s="58" t="s">
        <v>49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50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51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48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49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48</v>
      </c>
      <c r="AI75" s="41"/>
      <c r="AJ75" s="41"/>
      <c r="AK75" s="41"/>
      <c r="AL75" s="41"/>
      <c r="AM75" s="58" t="s">
        <v>49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52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1271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Tišnov - zkapacitnění sběrače A, koncový úsek před ČOV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 xml:space="preserve"> 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29. 3. 2023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 xml:space="preserve"> 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29</v>
      </c>
      <c r="AJ89" s="38"/>
      <c r="AK89" s="38"/>
      <c r="AL89" s="38"/>
      <c r="AM89" s="70" t="str">
        <f>IF(E17="","",E17)</f>
        <v xml:space="preserve"> </v>
      </c>
      <c r="AN89" s="4"/>
      <c r="AO89" s="4"/>
      <c r="AP89" s="4"/>
      <c r="AQ89" s="38"/>
      <c r="AR89" s="39"/>
      <c r="AS89" s="71" t="s">
        <v>53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27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31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54</v>
      </c>
      <c r="D92" s="80"/>
      <c r="E92" s="80"/>
      <c r="F92" s="80"/>
      <c r="G92" s="80"/>
      <c r="H92" s="81"/>
      <c r="I92" s="82" t="s">
        <v>55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56</v>
      </c>
      <c r="AH92" s="80"/>
      <c r="AI92" s="80"/>
      <c r="AJ92" s="80"/>
      <c r="AK92" s="80"/>
      <c r="AL92" s="80"/>
      <c r="AM92" s="80"/>
      <c r="AN92" s="82" t="s">
        <v>57</v>
      </c>
      <c r="AO92" s="80"/>
      <c r="AP92" s="84"/>
      <c r="AQ92" s="85" t="s">
        <v>58</v>
      </c>
      <c r="AR92" s="39"/>
      <c r="AS92" s="86" t="s">
        <v>59</v>
      </c>
      <c r="AT92" s="87" t="s">
        <v>60</v>
      </c>
      <c r="AU92" s="87" t="s">
        <v>61</v>
      </c>
      <c r="AV92" s="87" t="s">
        <v>62</v>
      </c>
      <c r="AW92" s="87" t="s">
        <v>63</v>
      </c>
      <c r="AX92" s="87" t="s">
        <v>64</v>
      </c>
      <c r="AY92" s="87" t="s">
        <v>65</v>
      </c>
      <c r="AZ92" s="87" t="s">
        <v>66</v>
      </c>
      <c r="BA92" s="87" t="s">
        <v>67</v>
      </c>
      <c r="BB92" s="87" t="s">
        <v>68</v>
      </c>
      <c r="BC92" s="87" t="s">
        <v>69</v>
      </c>
      <c r="BD92" s="88" t="s">
        <v>70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71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ROUND(SUM(AG95:AG98),2)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ROUND(SUM(AS95:AS98),2)</f>
        <v>0</v>
      </c>
      <c r="AT94" s="99">
        <f>ROUND(SUM(AV94:AW94),2)</f>
        <v>0</v>
      </c>
      <c r="AU94" s="100">
        <f>ROUND(SUM(AU95:AU98),5)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ROUND(SUM(AZ95:AZ98),2)</f>
        <v>0</v>
      </c>
      <c r="BA94" s="99">
        <f>ROUND(SUM(BA95:BA98),2)</f>
        <v>0</v>
      </c>
      <c r="BB94" s="99">
        <f>ROUND(SUM(BB95:BB98),2)</f>
        <v>0</v>
      </c>
      <c r="BC94" s="99">
        <f>ROUND(SUM(BC95:BC98),2)</f>
        <v>0</v>
      </c>
      <c r="BD94" s="101">
        <f>ROUND(SUM(BD95:BD98),2)</f>
        <v>0</v>
      </c>
      <c r="BE94" s="6"/>
      <c r="BS94" s="102" t="s">
        <v>72</v>
      </c>
      <c r="BT94" s="102" t="s">
        <v>73</v>
      </c>
      <c r="BU94" s="103" t="s">
        <v>74</v>
      </c>
      <c r="BV94" s="102" t="s">
        <v>75</v>
      </c>
      <c r="BW94" s="102" t="s">
        <v>4</v>
      </c>
      <c r="BX94" s="102" t="s">
        <v>76</v>
      </c>
      <c r="CL94" s="102" t="s">
        <v>1</v>
      </c>
    </row>
    <row r="95" s="7" customFormat="1" ht="16.5" customHeight="1">
      <c r="A95" s="104" t="s">
        <v>77</v>
      </c>
      <c r="B95" s="105"/>
      <c r="C95" s="106"/>
      <c r="D95" s="107" t="s">
        <v>78</v>
      </c>
      <c r="E95" s="107"/>
      <c r="F95" s="107"/>
      <c r="G95" s="107"/>
      <c r="H95" s="107"/>
      <c r="I95" s="108"/>
      <c r="J95" s="107" t="s">
        <v>79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'SO 01 - SBĚRAČ A'!J30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80</v>
      </c>
      <c r="AR95" s="105"/>
      <c r="AS95" s="111">
        <v>0</v>
      </c>
      <c r="AT95" s="112">
        <f>ROUND(SUM(AV95:AW95),2)</f>
        <v>0</v>
      </c>
      <c r="AU95" s="113">
        <f>'SO 01 - SBĚRAČ A'!P127</f>
        <v>0</v>
      </c>
      <c r="AV95" s="112">
        <f>'SO 01 - SBĚRAČ A'!J33</f>
        <v>0</v>
      </c>
      <c r="AW95" s="112">
        <f>'SO 01 - SBĚRAČ A'!J34</f>
        <v>0</v>
      </c>
      <c r="AX95" s="112">
        <f>'SO 01 - SBĚRAČ A'!J35</f>
        <v>0</v>
      </c>
      <c r="AY95" s="112">
        <f>'SO 01 - SBĚRAČ A'!J36</f>
        <v>0</v>
      </c>
      <c r="AZ95" s="112">
        <f>'SO 01 - SBĚRAČ A'!F33</f>
        <v>0</v>
      </c>
      <c r="BA95" s="112">
        <f>'SO 01 - SBĚRAČ A'!F34</f>
        <v>0</v>
      </c>
      <c r="BB95" s="112">
        <f>'SO 01 - SBĚRAČ A'!F35</f>
        <v>0</v>
      </c>
      <c r="BC95" s="112">
        <f>'SO 01 - SBĚRAČ A'!F36</f>
        <v>0</v>
      </c>
      <c r="BD95" s="114">
        <f>'SO 01 - SBĚRAČ A'!F37</f>
        <v>0</v>
      </c>
      <c r="BE95" s="7"/>
      <c r="BT95" s="115" t="s">
        <v>81</v>
      </c>
      <c r="BV95" s="115" t="s">
        <v>75</v>
      </c>
      <c r="BW95" s="115" t="s">
        <v>82</v>
      </c>
      <c r="BX95" s="115" t="s">
        <v>4</v>
      </c>
      <c r="CL95" s="115" t="s">
        <v>1</v>
      </c>
      <c r="CM95" s="115" t="s">
        <v>83</v>
      </c>
    </row>
    <row r="96" s="7" customFormat="1" ht="24.75" customHeight="1">
      <c r="A96" s="104" t="s">
        <v>77</v>
      </c>
      <c r="B96" s="105"/>
      <c r="C96" s="106"/>
      <c r="D96" s="107" t="s">
        <v>84</v>
      </c>
      <c r="E96" s="107"/>
      <c r="F96" s="107"/>
      <c r="G96" s="107"/>
      <c r="H96" s="107"/>
      <c r="I96" s="108"/>
      <c r="J96" s="107" t="s">
        <v>85</v>
      </c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9">
        <f>'SO 02 - PRODLOUŽENÍ VÝTLA...'!J30</f>
        <v>0</v>
      </c>
      <c r="AH96" s="108"/>
      <c r="AI96" s="108"/>
      <c r="AJ96" s="108"/>
      <c r="AK96" s="108"/>
      <c r="AL96" s="108"/>
      <c r="AM96" s="108"/>
      <c r="AN96" s="109">
        <f>SUM(AG96,AT96)</f>
        <v>0</v>
      </c>
      <c r="AO96" s="108"/>
      <c r="AP96" s="108"/>
      <c r="AQ96" s="110" t="s">
        <v>80</v>
      </c>
      <c r="AR96" s="105"/>
      <c r="AS96" s="111">
        <v>0</v>
      </c>
      <c r="AT96" s="112">
        <f>ROUND(SUM(AV96:AW96),2)</f>
        <v>0</v>
      </c>
      <c r="AU96" s="113">
        <f>'SO 02 - PRODLOUŽENÍ VÝTLA...'!P121</f>
        <v>0</v>
      </c>
      <c r="AV96" s="112">
        <f>'SO 02 - PRODLOUŽENÍ VÝTLA...'!J33</f>
        <v>0</v>
      </c>
      <c r="AW96" s="112">
        <f>'SO 02 - PRODLOUŽENÍ VÝTLA...'!J34</f>
        <v>0</v>
      </c>
      <c r="AX96" s="112">
        <f>'SO 02 - PRODLOUŽENÍ VÝTLA...'!J35</f>
        <v>0</v>
      </c>
      <c r="AY96" s="112">
        <f>'SO 02 - PRODLOUŽENÍ VÝTLA...'!J36</f>
        <v>0</v>
      </c>
      <c r="AZ96" s="112">
        <f>'SO 02 - PRODLOUŽENÍ VÝTLA...'!F33</f>
        <v>0</v>
      </c>
      <c r="BA96" s="112">
        <f>'SO 02 - PRODLOUŽENÍ VÝTLA...'!F34</f>
        <v>0</v>
      </c>
      <c r="BB96" s="112">
        <f>'SO 02 - PRODLOUŽENÍ VÝTLA...'!F35</f>
        <v>0</v>
      </c>
      <c r="BC96" s="112">
        <f>'SO 02 - PRODLOUŽENÍ VÝTLA...'!F36</f>
        <v>0</v>
      </c>
      <c r="BD96" s="114">
        <f>'SO 02 - PRODLOUŽENÍ VÝTLA...'!F37</f>
        <v>0</v>
      </c>
      <c r="BE96" s="7"/>
      <c r="BT96" s="115" t="s">
        <v>81</v>
      </c>
      <c r="BV96" s="115" t="s">
        <v>75</v>
      </c>
      <c r="BW96" s="115" t="s">
        <v>86</v>
      </c>
      <c r="BX96" s="115" t="s">
        <v>4</v>
      </c>
      <c r="CL96" s="115" t="s">
        <v>1</v>
      </c>
      <c r="CM96" s="115" t="s">
        <v>83</v>
      </c>
    </row>
    <row r="97" s="7" customFormat="1" ht="24.75" customHeight="1">
      <c r="A97" s="104" t="s">
        <v>77</v>
      </c>
      <c r="B97" s="105"/>
      <c r="C97" s="106"/>
      <c r="D97" s="107" t="s">
        <v>87</v>
      </c>
      <c r="E97" s="107"/>
      <c r="F97" s="107"/>
      <c r="G97" s="107"/>
      <c r="H97" s="107"/>
      <c r="I97" s="108"/>
      <c r="J97" s="107" t="s">
        <v>88</v>
      </c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9">
        <f>'SO 03 - PRODLOUŽENÍ VÝTLA...'!J30</f>
        <v>0</v>
      </c>
      <c r="AH97" s="108"/>
      <c r="AI97" s="108"/>
      <c r="AJ97" s="108"/>
      <c r="AK97" s="108"/>
      <c r="AL97" s="108"/>
      <c r="AM97" s="108"/>
      <c r="AN97" s="109">
        <f>SUM(AG97,AT97)</f>
        <v>0</v>
      </c>
      <c r="AO97" s="108"/>
      <c r="AP97" s="108"/>
      <c r="AQ97" s="110" t="s">
        <v>80</v>
      </c>
      <c r="AR97" s="105"/>
      <c r="AS97" s="111">
        <v>0</v>
      </c>
      <c r="AT97" s="112">
        <f>ROUND(SUM(AV97:AW97),2)</f>
        <v>0</v>
      </c>
      <c r="AU97" s="113">
        <f>'SO 03 - PRODLOUŽENÍ VÝTLA...'!P121</f>
        <v>0</v>
      </c>
      <c r="AV97" s="112">
        <f>'SO 03 - PRODLOUŽENÍ VÝTLA...'!J33</f>
        <v>0</v>
      </c>
      <c r="AW97" s="112">
        <f>'SO 03 - PRODLOUŽENÍ VÝTLA...'!J34</f>
        <v>0</v>
      </c>
      <c r="AX97" s="112">
        <f>'SO 03 - PRODLOUŽENÍ VÝTLA...'!J35</f>
        <v>0</v>
      </c>
      <c r="AY97" s="112">
        <f>'SO 03 - PRODLOUŽENÍ VÝTLA...'!J36</f>
        <v>0</v>
      </c>
      <c r="AZ97" s="112">
        <f>'SO 03 - PRODLOUŽENÍ VÝTLA...'!F33</f>
        <v>0</v>
      </c>
      <c r="BA97" s="112">
        <f>'SO 03 - PRODLOUŽENÍ VÝTLA...'!F34</f>
        <v>0</v>
      </c>
      <c r="BB97" s="112">
        <f>'SO 03 - PRODLOUŽENÍ VÝTLA...'!F35</f>
        <v>0</v>
      </c>
      <c r="BC97" s="112">
        <f>'SO 03 - PRODLOUŽENÍ VÝTLA...'!F36</f>
        <v>0</v>
      </c>
      <c r="BD97" s="114">
        <f>'SO 03 - PRODLOUŽENÍ VÝTLA...'!F37</f>
        <v>0</v>
      </c>
      <c r="BE97" s="7"/>
      <c r="BT97" s="115" t="s">
        <v>81</v>
      </c>
      <c r="BV97" s="115" t="s">
        <v>75</v>
      </c>
      <c r="BW97" s="115" t="s">
        <v>89</v>
      </c>
      <c r="BX97" s="115" t="s">
        <v>4</v>
      </c>
      <c r="CL97" s="115" t="s">
        <v>1</v>
      </c>
      <c r="CM97" s="115" t="s">
        <v>83</v>
      </c>
    </row>
    <row r="98" s="7" customFormat="1" ht="16.5" customHeight="1">
      <c r="A98" s="104" t="s">
        <v>77</v>
      </c>
      <c r="B98" s="105"/>
      <c r="C98" s="106"/>
      <c r="D98" s="107" t="s">
        <v>90</v>
      </c>
      <c r="E98" s="107"/>
      <c r="F98" s="107"/>
      <c r="G98" s="107"/>
      <c r="H98" s="107"/>
      <c r="I98" s="108"/>
      <c r="J98" s="107" t="s">
        <v>91</v>
      </c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9">
        <f>'SO 00 - VEDLEJŠÍ A OSTATN...'!J30</f>
        <v>0</v>
      </c>
      <c r="AH98" s="108"/>
      <c r="AI98" s="108"/>
      <c r="AJ98" s="108"/>
      <c r="AK98" s="108"/>
      <c r="AL98" s="108"/>
      <c r="AM98" s="108"/>
      <c r="AN98" s="109">
        <f>SUM(AG98,AT98)</f>
        <v>0</v>
      </c>
      <c r="AO98" s="108"/>
      <c r="AP98" s="108"/>
      <c r="AQ98" s="110" t="s">
        <v>80</v>
      </c>
      <c r="AR98" s="105"/>
      <c r="AS98" s="116">
        <v>0</v>
      </c>
      <c r="AT98" s="117">
        <f>ROUND(SUM(AV98:AW98),2)</f>
        <v>0</v>
      </c>
      <c r="AU98" s="118">
        <f>'SO 00 - VEDLEJŠÍ A OSTATN...'!P118</f>
        <v>0</v>
      </c>
      <c r="AV98" s="117">
        <f>'SO 00 - VEDLEJŠÍ A OSTATN...'!J33</f>
        <v>0</v>
      </c>
      <c r="AW98" s="117">
        <f>'SO 00 - VEDLEJŠÍ A OSTATN...'!J34</f>
        <v>0</v>
      </c>
      <c r="AX98" s="117">
        <f>'SO 00 - VEDLEJŠÍ A OSTATN...'!J35</f>
        <v>0</v>
      </c>
      <c r="AY98" s="117">
        <f>'SO 00 - VEDLEJŠÍ A OSTATN...'!J36</f>
        <v>0</v>
      </c>
      <c r="AZ98" s="117">
        <f>'SO 00 - VEDLEJŠÍ A OSTATN...'!F33</f>
        <v>0</v>
      </c>
      <c r="BA98" s="117">
        <f>'SO 00 - VEDLEJŠÍ A OSTATN...'!F34</f>
        <v>0</v>
      </c>
      <c r="BB98" s="117">
        <f>'SO 00 - VEDLEJŠÍ A OSTATN...'!F35</f>
        <v>0</v>
      </c>
      <c r="BC98" s="117">
        <f>'SO 00 - VEDLEJŠÍ A OSTATN...'!F36</f>
        <v>0</v>
      </c>
      <c r="BD98" s="119">
        <f>'SO 00 - VEDLEJŠÍ A OSTATN...'!F37</f>
        <v>0</v>
      </c>
      <c r="BE98" s="7"/>
      <c r="BT98" s="115" t="s">
        <v>81</v>
      </c>
      <c r="BV98" s="115" t="s">
        <v>75</v>
      </c>
      <c r="BW98" s="115" t="s">
        <v>92</v>
      </c>
      <c r="BX98" s="115" t="s">
        <v>4</v>
      </c>
      <c r="CL98" s="115" t="s">
        <v>1</v>
      </c>
      <c r="CM98" s="115" t="s">
        <v>83</v>
      </c>
    </row>
    <row r="99" s="2" customFormat="1" ht="30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9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  <row r="100" s="2" customFormat="1" ht="6.96" customHeight="1">
      <c r="A100" s="38"/>
      <c r="B100" s="60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  <c r="AR100" s="39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</row>
  </sheetData>
  <mergeCells count="54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 01 - SBĚRAČ A'!C2" display="/"/>
    <hyperlink ref="A96" location="'SO 02 - PRODLOUŽENÍ VÝTLA...'!C2" display="/"/>
    <hyperlink ref="A97" location="'SO 03 - PRODLOUŽENÍ VÝTLA...'!C2" display="/"/>
    <hyperlink ref="A98" location="'SO 00 - VEDLEJŠÍ A OSTATN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82</v>
      </c>
      <c r="AZ2" s="120" t="s">
        <v>93</v>
      </c>
      <c r="BA2" s="120" t="s">
        <v>94</v>
      </c>
      <c r="BB2" s="120" t="s">
        <v>1</v>
      </c>
      <c r="BC2" s="120" t="s">
        <v>95</v>
      </c>
      <c r="BD2" s="120" t="s">
        <v>83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83</v>
      </c>
      <c r="AZ3" s="120" t="s">
        <v>96</v>
      </c>
      <c r="BA3" s="120" t="s">
        <v>97</v>
      </c>
      <c r="BB3" s="120" t="s">
        <v>1</v>
      </c>
      <c r="BC3" s="120" t="s">
        <v>98</v>
      </c>
      <c r="BD3" s="120" t="s">
        <v>83</v>
      </c>
    </row>
    <row r="4" s="1" customFormat="1" ht="24.96" customHeight="1">
      <c r="B4" s="22"/>
      <c r="D4" s="23" t="s">
        <v>99</v>
      </c>
      <c r="L4" s="22"/>
      <c r="M4" s="121" t="s">
        <v>10</v>
      </c>
      <c r="AT4" s="19" t="s">
        <v>3</v>
      </c>
      <c r="AZ4" s="120" t="s">
        <v>100</v>
      </c>
      <c r="BA4" s="120" t="s">
        <v>101</v>
      </c>
      <c r="BB4" s="120" t="s">
        <v>1</v>
      </c>
      <c r="BC4" s="120" t="s">
        <v>98</v>
      </c>
      <c r="BD4" s="120" t="s">
        <v>83</v>
      </c>
    </row>
    <row r="5" s="1" customFormat="1" ht="6.96" customHeight="1">
      <c r="B5" s="22"/>
      <c r="L5" s="22"/>
      <c r="AZ5" s="120" t="s">
        <v>102</v>
      </c>
      <c r="BA5" s="120" t="s">
        <v>103</v>
      </c>
      <c r="BB5" s="120" t="s">
        <v>1</v>
      </c>
      <c r="BC5" s="120" t="s">
        <v>104</v>
      </c>
      <c r="BD5" s="120" t="s">
        <v>83</v>
      </c>
    </row>
    <row r="6" s="1" customFormat="1" ht="12" customHeight="1">
      <c r="B6" s="22"/>
      <c r="D6" s="32" t="s">
        <v>16</v>
      </c>
      <c r="L6" s="22"/>
      <c r="AZ6" s="120" t="s">
        <v>105</v>
      </c>
      <c r="BA6" s="120" t="s">
        <v>106</v>
      </c>
      <c r="BB6" s="120" t="s">
        <v>1</v>
      </c>
      <c r="BC6" s="120" t="s">
        <v>107</v>
      </c>
      <c r="BD6" s="120" t="s">
        <v>83</v>
      </c>
    </row>
    <row r="7" s="1" customFormat="1" ht="16.5" customHeight="1">
      <c r="B7" s="22"/>
      <c r="E7" s="122" t="str">
        <f>'Rekapitulace stavby'!K6</f>
        <v>Tišnov - zkapacitnění sběrače A, koncový úsek před ČOV</v>
      </c>
      <c r="F7" s="32"/>
      <c r="G7" s="32"/>
      <c r="H7" s="32"/>
      <c r="L7" s="22"/>
      <c r="AZ7" s="120" t="s">
        <v>108</v>
      </c>
      <c r="BA7" s="120" t="s">
        <v>109</v>
      </c>
      <c r="BB7" s="120" t="s">
        <v>1</v>
      </c>
      <c r="BC7" s="120" t="s">
        <v>110</v>
      </c>
      <c r="BD7" s="120" t="s">
        <v>83</v>
      </c>
    </row>
    <row r="8" s="2" customFormat="1" ht="12" customHeight="1">
      <c r="A8" s="38"/>
      <c r="B8" s="39"/>
      <c r="C8" s="38"/>
      <c r="D8" s="32" t="s">
        <v>111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Z8" s="120" t="s">
        <v>112</v>
      </c>
      <c r="BA8" s="120" t="s">
        <v>113</v>
      </c>
      <c r="BB8" s="120" t="s">
        <v>1</v>
      </c>
      <c r="BC8" s="120" t="s">
        <v>114</v>
      </c>
      <c r="BD8" s="120" t="s">
        <v>83</v>
      </c>
    </row>
    <row r="9" s="2" customFormat="1" ht="16.5" customHeight="1">
      <c r="A9" s="38"/>
      <c r="B9" s="39"/>
      <c r="C9" s="38"/>
      <c r="D9" s="38"/>
      <c r="E9" s="67" t="s">
        <v>115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Z9" s="120" t="s">
        <v>116</v>
      </c>
      <c r="BA9" s="120" t="s">
        <v>117</v>
      </c>
      <c r="BB9" s="120" t="s">
        <v>1</v>
      </c>
      <c r="BC9" s="120" t="s">
        <v>118</v>
      </c>
      <c r="BD9" s="120" t="s">
        <v>83</v>
      </c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Z10" s="120" t="s">
        <v>119</v>
      </c>
      <c r="BA10" s="120" t="s">
        <v>120</v>
      </c>
      <c r="BB10" s="120" t="s">
        <v>1</v>
      </c>
      <c r="BC10" s="120" t="s">
        <v>121</v>
      </c>
      <c r="BD10" s="120" t="s">
        <v>83</v>
      </c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Z11" s="120" t="s">
        <v>122</v>
      </c>
      <c r="BA11" s="120" t="s">
        <v>123</v>
      </c>
      <c r="BB11" s="120" t="s">
        <v>1</v>
      </c>
      <c r="BC11" s="120" t="s">
        <v>124</v>
      </c>
      <c r="BD11" s="120" t="s">
        <v>83</v>
      </c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29. 3. 2023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Z12" s="120" t="s">
        <v>125</v>
      </c>
      <c r="BA12" s="120" t="s">
        <v>126</v>
      </c>
      <c r="BB12" s="120" t="s">
        <v>1</v>
      </c>
      <c r="BC12" s="120" t="s">
        <v>127</v>
      </c>
      <c r="BD12" s="120" t="s">
        <v>83</v>
      </c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Z13" s="120" t="s">
        <v>128</v>
      </c>
      <c r="BA13" s="120" t="s">
        <v>129</v>
      </c>
      <c r="BB13" s="120" t="s">
        <v>1</v>
      </c>
      <c r="BC13" s="120" t="s">
        <v>130</v>
      </c>
      <c r="BD13" s="120" t="s">
        <v>83</v>
      </c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tr">
        <f>IF('Rekapitulace stavby'!AN10="","",'Rekapitulace stavby'!AN10)</f>
        <v/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Z14" s="120" t="s">
        <v>131</v>
      </c>
      <c r="BA14" s="120" t="s">
        <v>131</v>
      </c>
      <c r="BB14" s="120" t="s">
        <v>1</v>
      </c>
      <c r="BC14" s="120" t="s">
        <v>132</v>
      </c>
      <c r="BD14" s="120" t="s">
        <v>83</v>
      </c>
    </row>
    <row r="15" s="2" customFormat="1" ht="18" customHeight="1">
      <c r="A15" s="38"/>
      <c r="B15" s="39"/>
      <c r="C15" s="38"/>
      <c r="D15" s="38"/>
      <c r="E15" s="27" t="str">
        <f>IF('Rekapitulace stavby'!E11="","",'Rekapitulace stavby'!E11)</f>
        <v xml:space="preserve"> </v>
      </c>
      <c r="F15" s="38"/>
      <c r="G15" s="38"/>
      <c r="H15" s="38"/>
      <c r="I15" s="32" t="s">
        <v>26</v>
      </c>
      <c r="J15" s="27" t="str">
        <f>IF('Rekapitulace stavby'!AN11="","",'Rekapitulace stavby'!AN11)</f>
        <v/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Z15" s="120" t="s">
        <v>133</v>
      </c>
      <c r="BA15" s="120" t="s">
        <v>134</v>
      </c>
      <c r="BB15" s="120" t="s">
        <v>1</v>
      </c>
      <c r="BC15" s="120" t="s">
        <v>135</v>
      </c>
      <c r="BD15" s="120" t="s">
        <v>83</v>
      </c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Z16" s="120" t="s">
        <v>136</v>
      </c>
      <c r="BA16" s="120" t="s">
        <v>137</v>
      </c>
      <c r="BB16" s="120" t="s">
        <v>1</v>
      </c>
      <c r="BC16" s="120" t="s">
        <v>138</v>
      </c>
      <c r="BD16" s="120" t="s">
        <v>83</v>
      </c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Z17" s="120" t="s">
        <v>139</v>
      </c>
      <c r="BA17" s="120" t="s">
        <v>140</v>
      </c>
      <c r="BB17" s="120" t="s">
        <v>1</v>
      </c>
      <c r="BC17" s="120" t="s">
        <v>141</v>
      </c>
      <c r="BD17" s="120" t="s">
        <v>83</v>
      </c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26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Z18" s="120" t="s">
        <v>142</v>
      </c>
      <c r="BA18" s="120" t="s">
        <v>143</v>
      </c>
      <c r="BB18" s="120" t="s">
        <v>1</v>
      </c>
      <c r="BC18" s="120" t="s">
        <v>144</v>
      </c>
      <c r="BD18" s="120" t="s">
        <v>83</v>
      </c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Z19" s="120" t="s">
        <v>145</v>
      </c>
      <c r="BA19" s="120" t="s">
        <v>146</v>
      </c>
      <c r="BB19" s="120" t="s">
        <v>1</v>
      </c>
      <c r="BC19" s="120" t="s">
        <v>147</v>
      </c>
      <c r="BD19" s="120" t="s">
        <v>83</v>
      </c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25</v>
      </c>
      <c r="J20" s="27" t="str">
        <f>IF('Rekapitulace stavby'!AN16="","",'Rekapitulace stavby'!AN16)</f>
        <v/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Z20" s="120" t="s">
        <v>148</v>
      </c>
      <c r="BA20" s="120" t="s">
        <v>149</v>
      </c>
      <c r="BB20" s="120" t="s">
        <v>1</v>
      </c>
      <c r="BC20" s="120" t="s">
        <v>150</v>
      </c>
      <c r="BD20" s="120" t="s">
        <v>83</v>
      </c>
    </row>
    <row r="21" s="2" customFormat="1" ht="18" customHeight="1">
      <c r="A21" s="38"/>
      <c r="B21" s="39"/>
      <c r="C21" s="38"/>
      <c r="D21" s="38"/>
      <c r="E21" s="27" t="str">
        <f>IF('Rekapitulace stavby'!E17="","",'Rekapitulace stavby'!E17)</f>
        <v xml:space="preserve"> </v>
      </c>
      <c r="F21" s="38"/>
      <c r="G21" s="38"/>
      <c r="H21" s="38"/>
      <c r="I21" s="32" t="s">
        <v>26</v>
      </c>
      <c r="J21" s="27" t="str">
        <f>IF('Rekapitulace stavby'!AN17="","",'Rekapitulace stavby'!AN17)</f>
        <v/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Z21" s="120" t="s">
        <v>151</v>
      </c>
      <c r="BA21" s="120" t="s">
        <v>152</v>
      </c>
      <c r="BB21" s="120" t="s">
        <v>1</v>
      </c>
      <c r="BC21" s="120" t="s">
        <v>153</v>
      </c>
      <c r="BD21" s="120" t="s">
        <v>83</v>
      </c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Z22" s="120" t="s">
        <v>154</v>
      </c>
      <c r="BA22" s="120" t="s">
        <v>155</v>
      </c>
      <c r="BB22" s="120" t="s">
        <v>1</v>
      </c>
      <c r="BC22" s="120" t="s">
        <v>156</v>
      </c>
      <c r="BD22" s="120" t="s">
        <v>83</v>
      </c>
    </row>
    <row r="23" s="2" customFormat="1" ht="12" customHeight="1">
      <c r="A23" s="38"/>
      <c r="B23" s="39"/>
      <c r="C23" s="38"/>
      <c r="D23" s="32" t="s">
        <v>31</v>
      </c>
      <c r="E23" s="38"/>
      <c r="F23" s="38"/>
      <c r="G23" s="38"/>
      <c r="H23" s="38"/>
      <c r="I23" s="32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Z23" s="120" t="s">
        <v>157</v>
      </c>
      <c r="BA23" s="120" t="s">
        <v>158</v>
      </c>
      <c r="BB23" s="120" t="s">
        <v>1</v>
      </c>
      <c r="BC23" s="120" t="s">
        <v>159</v>
      </c>
      <c r="BD23" s="120" t="s">
        <v>83</v>
      </c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32" t="s">
        <v>26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Z24" s="120" t="s">
        <v>160</v>
      </c>
      <c r="BA24" s="120" t="s">
        <v>161</v>
      </c>
      <c r="BB24" s="120" t="s">
        <v>1</v>
      </c>
      <c r="BC24" s="120" t="s">
        <v>162</v>
      </c>
      <c r="BD24" s="120" t="s">
        <v>83</v>
      </c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Z25" s="120" t="s">
        <v>163</v>
      </c>
      <c r="BA25" s="120" t="s">
        <v>164</v>
      </c>
      <c r="BB25" s="120" t="s">
        <v>1</v>
      </c>
      <c r="BC25" s="120" t="s">
        <v>165</v>
      </c>
      <c r="BD25" s="120" t="s">
        <v>83</v>
      </c>
    </row>
    <row r="26" s="2" customFormat="1" ht="12" customHeight="1">
      <c r="A26" s="38"/>
      <c r="B26" s="39"/>
      <c r="C26" s="38"/>
      <c r="D26" s="32" t="s">
        <v>32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Z26" s="120" t="s">
        <v>166</v>
      </c>
      <c r="BA26" s="120" t="s">
        <v>167</v>
      </c>
      <c r="BB26" s="120" t="s">
        <v>1</v>
      </c>
      <c r="BC26" s="120" t="s">
        <v>168</v>
      </c>
      <c r="BD26" s="120" t="s">
        <v>83</v>
      </c>
    </row>
    <row r="27" s="8" customFormat="1" ht="16.5" customHeight="1">
      <c r="A27" s="123"/>
      <c r="B27" s="124"/>
      <c r="C27" s="123"/>
      <c r="D27" s="123"/>
      <c r="E27" s="36" t="s">
        <v>1</v>
      </c>
      <c r="F27" s="36"/>
      <c r="G27" s="36"/>
      <c r="H27" s="36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Z27" s="126" t="s">
        <v>169</v>
      </c>
      <c r="BA27" s="126" t="s">
        <v>170</v>
      </c>
      <c r="BB27" s="126" t="s">
        <v>1</v>
      </c>
      <c r="BC27" s="126" t="s">
        <v>171</v>
      </c>
      <c r="BD27" s="126" t="s">
        <v>83</v>
      </c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Z28" s="120" t="s">
        <v>172</v>
      </c>
      <c r="BA28" s="120" t="s">
        <v>173</v>
      </c>
      <c r="BB28" s="120" t="s">
        <v>1</v>
      </c>
      <c r="BC28" s="120" t="s">
        <v>174</v>
      </c>
      <c r="BD28" s="120" t="s">
        <v>83</v>
      </c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7" t="s">
        <v>33</v>
      </c>
      <c r="E30" s="38"/>
      <c r="F30" s="38"/>
      <c r="G30" s="38"/>
      <c r="H30" s="38"/>
      <c r="I30" s="38"/>
      <c r="J30" s="96">
        <f>ROUND(J127,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35</v>
      </c>
      <c r="G32" s="38"/>
      <c r="H32" s="38"/>
      <c r="I32" s="43" t="s">
        <v>34</v>
      </c>
      <c r="J32" s="43" t="s">
        <v>36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8" t="s">
        <v>37</v>
      </c>
      <c r="E33" s="32" t="s">
        <v>38</v>
      </c>
      <c r="F33" s="129">
        <f>ROUND((SUM(BE127:BE441)),  2)</f>
        <v>0</v>
      </c>
      <c r="G33" s="38"/>
      <c r="H33" s="38"/>
      <c r="I33" s="130">
        <v>0.20999999999999999</v>
      </c>
      <c r="J33" s="129">
        <f>ROUND(((SUM(BE127:BE441))*I33),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39</v>
      </c>
      <c r="F34" s="129">
        <f>ROUND((SUM(BF127:BF441)),  2)</f>
        <v>0</v>
      </c>
      <c r="G34" s="38"/>
      <c r="H34" s="38"/>
      <c r="I34" s="130">
        <v>0.14999999999999999</v>
      </c>
      <c r="J34" s="129">
        <f>ROUND(((SUM(BF127:BF441))*I34),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40</v>
      </c>
      <c r="F35" s="129">
        <f>ROUND((SUM(BG127:BG441)),  2)</f>
        <v>0</v>
      </c>
      <c r="G35" s="38"/>
      <c r="H35" s="38"/>
      <c r="I35" s="130">
        <v>0.20999999999999999</v>
      </c>
      <c r="J35" s="129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41</v>
      </c>
      <c r="F36" s="129">
        <f>ROUND((SUM(BH127:BH441)),  2)</f>
        <v>0</v>
      </c>
      <c r="G36" s="38"/>
      <c r="H36" s="38"/>
      <c r="I36" s="130">
        <v>0.14999999999999999</v>
      </c>
      <c r="J36" s="129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29">
        <f>ROUND((SUM(BI127:BI441)),  2)</f>
        <v>0</v>
      </c>
      <c r="G37" s="38"/>
      <c r="H37" s="38"/>
      <c r="I37" s="130">
        <v>0</v>
      </c>
      <c r="J37" s="129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1"/>
      <c r="D39" s="132" t="s">
        <v>43</v>
      </c>
      <c r="E39" s="81"/>
      <c r="F39" s="81"/>
      <c r="G39" s="133" t="s">
        <v>44</v>
      </c>
      <c r="H39" s="134" t="s">
        <v>45</v>
      </c>
      <c r="I39" s="81"/>
      <c r="J39" s="135">
        <f>SUM(J30:J37)</f>
        <v>0</v>
      </c>
      <c r="K39" s="136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46</v>
      </c>
      <c r="E50" s="57"/>
      <c r="F50" s="57"/>
      <c r="G50" s="56" t="s">
        <v>47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48</v>
      </c>
      <c r="E61" s="41"/>
      <c r="F61" s="137" t="s">
        <v>49</v>
      </c>
      <c r="G61" s="58" t="s">
        <v>48</v>
      </c>
      <c r="H61" s="41"/>
      <c r="I61" s="41"/>
      <c r="J61" s="138" t="s">
        <v>49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50</v>
      </c>
      <c r="E65" s="59"/>
      <c r="F65" s="59"/>
      <c r="G65" s="56" t="s">
        <v>51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48</v>
      </c>
      <c r="E76" s="41"/>
      <c r="F76" s="137" t="s">
        <v>49</v>
      </c>
      <c r="G76" s="58" t="s">
        <v>48</v>
      </c>
      <c r="H76" s="41"/>
      <c r="I76" s="41"/>
      <c r="J76" s="138" t="s">
        <v>49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175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2" t="str">
        <f>E7</f>
        <v>Tišnov - zkapacitnění sběrače A, koncový úsek před ČOV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111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 01 - SBĚRAČ A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 xml:space="preserve"> </v>
      </c>
      <c r="G89" s="38"/>
      <c r="H89" s="38"/>
      <c r="I89" s="32" t="s">
        <v>22</v>
      </c>
      <c r="J89" s="69" t="str">
        <f>IF(J12="","",J12)</f>
        <v>29. 3. 2023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 xml:space="preserve"> </v>
      </c>
      <c r="G91" s="38"/>
      <c r="H91" s="38"/>
      <c r="I91" s="32" t="s">
        <v>29</v>
      </c>
      <c r="J91" s="36" t="str">
        <f>E21</f>
        <v xml:space="preserve"> 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31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9" t="s">
        <v>176</v>
      </c>
      <c r="D94" s="131"/>
      <c r="E94" s="131"/>
      <c r="F94" s="131"/>
      <c r="G94" s="131"/>
      <c r="H94" s="131"/>
      <c r="I94" s="131"/>
      <c r="J94" s="140" t="s">
        <v>177</v>
      </c>
      <c r="K94" s="131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1" t="s">
        <v>178</v>
      </c>
      <c r="D96" s="38"/>
      <c r="E96" s="38"/>
      <c r="F96" s="38"/>
      <c r="G96" s="38"/>
      <c r="H96" s="38"/>
      <c r="I96" s="38"/>
      <c r="J96" s="96">
        <f>J127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179</v>
      </c>
    </row>
    <row r="97" s="9" customFormat="1" ht="24.96" customHeight="1">
      <c r="A97" s="9"/>
      <c r="B97" s="142"/>
      <c r="C97" s="9"/>
      <c r="D97" s="143" t="s">
        <v>180</v>
      </c>
      <c r="E97" s="144"/>
      <c r="F97" s="144"/>
      <c r="G97" s="144"/>
      <c r="H97" s="144"/>
      <c r="I97" s="144"/>
      <c r="J97" s="145">
        <f>J128</f>
        <v>0</v>
      </c>
      <c r="K97" s="9"/>
      <c r="L97" s="14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6"/>
      <c r="C98" s="10"/>
      <c r="D98" s="147" t="s">
        <v>181</v>
      </c>
      <c r="E98" s="148"/>
      <c r="F98" s="148"/>
      <c r="G98" s="148"/>
      <c r="H98" s="148"/>
      <c r="I98" s="148"/>
      <c r="J98" s="149">
        <f>J129</f>
        <v>0</v>
      </c>
      <c r="K98" s="10"/>
      <c r="L98" s="14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6"/>
      <c r="C99" s="10"/>
      <c r="D99" s="147" t="s">
        <v>182</v>
      </c>
      <c r="E99" s="148"/>
      <c r="F99" s="148"/>
      <c r="G99" s="148"/>
      <c r="H99" s="148"/>
      <c r="I99" s="148"/>
      <c r="J99" s="149">
        <f>J229</f>
        <v>0</v>
      </c>
      <c r="K99" s="10"/>
      <c r="L99" s="14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6"/>
      <c r="C100" s="10"/>
      <c r="D100" s="147" t="s">
        <v>183</v>
      </c>
      <c r="E100" s="148"/>
      <c r="F100" s="148"/>
      <c r="G100" s="148"/>
      <c r="H100" s="148"/>
      <c r="I100" s="148"/>
      <c r="J100" s="149">
        <f>J234</f>
        <v>0</v>
      </c>
      <c r="K100" s="10"/>
      <c r="L100" s="14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6"/>
      <c r="C101" s="10"/>
      <c r="D101" s="147" t="s">
        <v>184</v>
      </c>
      <c r="E101" s="148"/>
      <c r="F101" s="148"/>
      <c r="G101" s="148"/>
      <c r="H101" s="148"/>
      <c r="I101" s="148"/>
      <c r="J101" s="149">
        <f>J289</f>
        <v>0</v>
      </c>
      <c r="K101" s="10"/>
      <c r="L101" s="14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6"/>
      <c r="C102" s="10"/>
      <c r="D102" s="147" t="s">
        <v>185</v>
      </c>
      <c r="E102" s="148"/>
      <c r="F102" s="148"/>
      <c r="G102" s="148"/>
      <c r="H102" s="148"/>
      <c r="I102" s="148"/>
      <c r="J102" s="149">
        <f>J304</f>
        <v>0</v>
      </c>
      <c r="K102" s="10"/>
      <c r="L102" s="14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6"/>
      <c r="C103" s="10"/>
      <c r="D103" s="147" t="s">
        <v>186</v>
      </c>
      <c r="E103" s="148"/>
      <c r="F103" s="148"/>
      <c r="G103" s="148"/>
      <c r="H103" s="148"/>
      <c r="I103" s="148"/>
      <c r="J103" s="149">
        <f>J323</f>
        <v>0</v>
      </c>
      <c r="K103" s="10"/>
      <c r="L103" s="14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6"/>
      <c r="C104" s="10"/>
      <c r="D104" s="147" t="s">
        <v>187</v>
      </c>
      <c r="E104" s="148"/>
      <c r="F104" s="148"/>
      <c r="G104" s="148"/>
      <c r="H104" s="148"/>
      <c r="I104" s="148"/>
      <c r="J104" s="149">
        <f>J332</f>
        <v>0</v>
      </c>
      <c r="K104" s="10"/>
      <c r="L104" s="14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46"/>
      <c r="C105" s="10"/>
      <c r="D105" s="147" t="s">
        <v>188</v>
      </c>
      <c r="E105" s="148"/>
      <c r="F105" s="148"/>
      <c r="G105" s="148"/>
      <c r="H105" s="148"/>
      <c r="I105" s="148"/>
      <c r="J105" s="149">
        <f>J371</f>
        <v>0</v>
      </c>
      <c r="K105" s="10"/>
      <c r="L105" s="14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42"/>
      <c r="C106" s="9"/>
      <c r="D106" s="143" t="s">
        <v>189</v>
      </c>
      <c r="E106" s="144"/>
      <c r="F106" s="144"/>
      <c r="G106" s="144"/>
      <c r="H106" s="144"/>
      <c r="I106" s="144"/>
      <c r="J106" s="145">
        <f>J430</f>
        <v>0</v>
      </c>
      <c r="K106" s="9"/>
      <c r="L106" s="142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46"/>
      <c r="C107" s="10"/>
      <c r="D107" s="147" t="s">
        <v>190</v>
      </c>
      <c r="E107" s="148"/>
      <c r="F107" s="148"/>
      <c r="G107" s="148"/>
      <c r="H107" s="148"/>
      <c r="I107" s="148"/>
      <c r="J107" s="149">
        <f>J431</f>
        <v>0</v>
      </c>
      <c r="K107" s="10"/>
      <c r="L107" s="14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191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22" t="str">
        <f>E7</f>
        <v>Tišnov - zkapacitnění sběrače A, koncový úsek před ČOV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111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67" t="str">
        <f>E9</f>
        <v>SO 01 - SBĚRAČ A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38"/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20</v>
      </c>
      <c r="D121" s="38"/>
      <c r="E121" s="38"/>
      <c r="F121" s="27" t="str">
        <f>F12</f>
        <v xml:space="preserve"> </v>
      </c>
      <c r="G121" s="38"/>
      <c r="H121" s="38"/>
      <c r="I121" s="32" t="s">
        <v>22</v>
      </c>
      <c r="J121" s="69" t="str">
        <f>IF(J12="","",J12)</f>
        <v>29. 3. 2023</v>
      </c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24</v>
      </c>
      <c r="D123" s="38"/>
      <c r="E123" s="38"/>
      <c r="F123" s="27" t="str">
        <f>E15</f>
        <v xml:space="preserve"> </v>
      </c>
      <c r="G123" s="38"/>
      <c r="H123" s="38"/>
      <c r="I123" s="32" t="s">
        <v>29</v>
      </c>
      <c r="J123" s="36" t="str">
        <f>E21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5.15" customHeight="1">
      <c r="A124" s="38"/>
      <c r="B124" s="39"/>
      <c r="C124" s="32" t="s">
        <v>27</v>
      </c>
      <c r="D124" s="38"/>
      <c r="E124" s="38"/>
      <c r="F124" s="27" t="str">
        <f>IF(E18="","",E18)</f>
        <v>Vyplň údaj</v>
      </c>
      <c r="G124" s="38"/>
      <c r="H124" s="38"/>
      <c r="I124" s="32" t="s">
        <v>31</v>
      </c>
      <c r="J124" s="36" t="str">
        <f>E24</f>
        <v xml:space="preserve"> </v>
      </c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0.32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11" customFormat="1" ht="29.28" customHeight="1">
      <c r="A126" s="150"/>
      <c r="B126" s="151"/>
      <c r="C126" s="152" t="s">
        <v>192</v>
      </c>
      <c r="D126" s="153" t="s">
        <v>58</v>
      </c>
      <c r="E126" s="153" t="s">
        <v>54</v>
      </c>
      <c r="F126" s="153" t="s">
        <v>55</v>
      </c>
      <c r="G126" s="153" t="s">
        <v>193</v>
      </c>
      <c r="H126" s="153" t="s">
        <v>194</v>
      </c>
      <c r="I126" s="153" t="s">
        <v>195</v>
      </c>
      <c r="J126" s="153" t="s">
        <v>177</v>
      </c>
      <c r="K126" s="154" t="s">
        <v>196</v>
      </c>
      <c r="L126" s="155"/>
      <c r="M126" s="86" t="s">
        <v>1</v>
      </c>
      <c r="N126" s="87" t="s">
        <v>37</v>
      </c>
      <c r="O126" s="87" t="s">
        <v>197</v>
      </c>
      <c r="P126" s="87" t="s">
        <v>198</v>
      </c>
      <c r="Q126" s="87" t="s">
        <v>199</v>
      </c>
      <c r="R126" s="87" t="s">
        <v>200</v>
      </c>
      <c r="S126" s="87" t="s">
        <v>201</v>
      </c>
      <c r="T126" s="88" t="s">
        <v>202</v>
      </c>
      <c r="U126" s="150"/>
      <c r="V126" s="150"/>
      <c r="W126" s="150"/>
      <c r="X126" s="150"/>
      <c r="Y126" s="150"/>
      <c r="Z126" s="150"/>
      <c r="AA126" s="150"/>
      <c r="AB126" s="150"/>
      <c r="AC126" s="150"/>
      <c r="AD126" s="150"/>
      <c r="AE126" s="150"/>
    </row>
    <row r="127" s="2" customFormat="1" ht="22.8" customHeight="1">
      <c r="A127" s="38"/>
      <c r="B127" s="39"/>
      <c r="C127" s="93" t="s">
        <v>203</v>
      </c>
      <c r="D127" s="38"/>
      <c r="E127" s="38"/>
      <c r="F127" s="38"/>
      <c r="G127" s="38"/>
      <c r="H127" s="38"/>
      <c r="I127" s="38"/>
      <c r="J127" s="156">
        <f>BK127</f>
        <v>0</v>
      </c>
      <c r="K127" s="38"/>
      <c r="L127" s="39"/>
      <c r="M127" s="89"/>
      <c r="N127" s="73"/>
      <c r="O127" s="90"/>
      <c r="P127" s="157">
        <f>P128+P430</f>
        <v>0</v>
      </c>
      <c r="Q127" s="90"/>
      <c r="R127" s="157">
        <f>R128+R430</f>
        <v>847.56974377999995</v>
      </c>
      <c r="S127" s="90"/>
      <c r="T127" s="158">
        <f>T128+T430</f>
        <v>86.581800000000001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9" t="s">
        <v>72</v>
      </c>
      <c r="AU127" s="19" t="s">
        <v>179</v>
      </c>
      <c r="BK127" s="159">
        <f>BK128+BK430</f>
        <v>0</v>
      </c>
    </row>
    <row r="128" s="12" customFormat="1" ht="25.92" customHeight="1">
      <c r="A128" s="12"/>
      <c r="B128" s="160"/>
      <c r="C128" s="12"/>
      <c r="D128" s="161" t="s">
        <v>72</v>
      </c>
      <c r="E128" s="162" t="s">
        <v>204</v>
      </c>
      <c r="F128" s="162" t="s">
        <v>205</v>
      </c>
      <c r="G128" s="12"/>
      <c r="H128" s="12"/>
      <c r="I128" s="163"/>
      <c r="J128" s="164">
        <f>BK128</f>
        <v>0</v>
      </c>
      <c r="K128" s="12"/>
      <c r="L128" s="160"/>
      <c r="M128" s="165"/>
      <c r="N128" s="166"/>
      <c r="O128" s="166"/>
      <c r="P128" s="167">
        <f>P129+P229+P234+P289+P304+P323+P332+P371</f>
        <v>0</v>
      </c>
      <c r="Q128" s="166"/>
      <c r="R128" s="167">
        <f>R129+R229+R234+R289+R304+R323+R332+R371</f>
        <v>847.53767777999997</v>
      </c>
      <c r="S128" s="166"/>
      <c r="T128" s="168">
        <f>T129+T229+T234+T289+T304+T323+T332+T371</f>
        <v>86.581800000000001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1" t="s">
        <v>81</v>
      </c>
      <c r="AT128" s="169" t="s">
        <v>72</v>
      </c>
      <c r="AU128" s="169" t="s">
        <v>73</v>
      </c>
      <c r="AY128" s="161" t="s">
        <v>206</v>
      </c>
      <c r="BK128" s="170">
        <f>BK129+BK229+BK234+BK289+BK304+BK323+BK332+BK371</f>
        <v>0</v>
      </c>
    </row>
    <row r="129" s="12" customFormat="1" ht="22.8" customHeight="1">
      <c r="A129" s="12"/>
      <c r="B129" s="160"/>
      <c r="C129" s="12"/>
      <c r="D129" s="161" t="s">
        <v>72</v>
      </c>
      <c r="E129" s="171" t="s">
        <v>81</v>
      </c>
      <c r="F129" s="171" t="s">
        <v>207</v>
      </c>
      <c r="G129" s="12"/>
      <c r="H129" s="12"/>
      <c r="I129" s="163"/>
      <c r="J129" s="172">
        <f>BK129</f>
        <v>0</v>
      </c>
      <c r="K129" s="12"/>
      <c r="L129" s="160"/>
      <c r="M129" s="165"/>
      <c r="N129" s="166"/>
      <c r="O129" s="166"/>
      <c r="P129" s="167">
        <f>SUM(P130:P228)</f>
        <v>0</v>
      </c>
      <c r="Q129" s="166"/>
      <c r="R129" s="167">
        <f>SUM(R130:R228)</f>
        <v>761.62878419999993</v>
      </c>
      <c r="S129" s="166"/>
      <c r="T129" s="168">
        <f>SUM(T130:T228)</f>
        <v>40.189599999999999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61" t="s">
        <v>81</v>
      </c>
      <c r="AT129" s="169" t="s">
        <v>72</v>
      </c>
      <c r="AU129" s="169" t="s">
        <v>81</v>
      </c>
      <c r="AY129" s="161" t="s">
        <v>206</v>
      </c>
      <c r="BK129" s="170">
        <f>SUM(BK130:BK228)</f>
        <v>0</v>
      </c>
    </row>
    <row r="130" s="2" customFormat="1" ht="24.15" customHeight="1">
      <c r="A130" s="38"/>
      <c r="B130" s="173"/>
      <c r="C130" s="174" t="s">
        <v>81</v>
      </c>
      <c r="D130" s="174" t="s">
        <v>208</v>
      </c>
      <c r="E130" s="175" t="s">
        <v>209</v>
      </c>
      <c r="F130" s="176" t="s">
        <v>210</v>
      </c>
      <c r="G130" s="177" t="s">
        <v>211</v>
      </c>
      <c r="H130" s="178">
        <v>30.100000000000001</v>
      </c>
      <c r="I130" s="179"/>
      <c r="J130" s="180">
        <f>ROUND(I130*H130,2)</f>
        <v>0</v>
      </c>
      <c r="K130" s="176" t="s">
        <v>1</v>
      </c>
      <c r="L130" s="39"/>
      <c r="M130" s="181" t="s">
        <v>1</v>
      </c>
      <c r="N130" s="182" t="s">
        <v>38</v>
      </c>
      <c r="O130" s="77"/>
      <c r="P130" s="183">
        <f>O130*H130</f>
        <v>0</v>
      </c>
      <c r="Q130" s="183">
        <v>0</v>
      </c>
      <c r="R130" s="183">
        <f>Q130*H130</f>
        <v>0</v>
      </c>
      <c r="S130" s="183">
        <v>0</v>
      </c>
      <c r="T130" s="184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85" t="s">
        <v>212</v>
      </c>
      <c r="AT130" s="185" t="s">
        <v>208</v>
      </c>
      <c r="AU130" s="185" t="s">
        <v>83</v>
      </c>
      <c r="AY130" s="19" t="s">
        <v>206</v>
      </c>
      <c r="BE130" s="186">
        <f>IF(N130="základní",J130,0)</f>
        <v>0</v>
      </c>
      <c r="BF130" s="186">
        <f>IF(N130="snížená",J130,0)</f>
        <v>0</v>
      </c>
      <c r="BG130" s="186">
        <f>IF(N130="zákl. přenesená",J130,0)</f>
        <v>0</v>
      </c>
      <c r="BH130" s="186">
        <f>IF(N130="sníž. přenesená",J130,0)</f>
        <v>0</v>
      </c>
      <c r="BI130" s="186">
        <f>IF(N130="nulová",J130,0)</f>
        <v>0</v>
      </c>
      <c r="BJ130" s="19" t="s">
        <v>81</v>
      </c>
      <c r="BK130" s="186">
        <f>ROUND(I130*H130,2)</f>
        <v>0</v>
      </c>
      <c r="BL130" s="19" t="s">
        <v>212</v>
      </c>
      <c r="BM130" s="185" t="s">
        <v>213</v>
      </c>
    </row>
    <row r="131" s="13" customFormat="1">
      <c r="A131" s="13"/>
      <c r="B131" s="187"/>
      <c r="C131" s="13"/>
      <c r="D131" s="188" t="s">
        <v>214</v>
      </c>
      <c r="E131" s="189" t="s">
        <v>1</v>
      </c>
      <c r="F131" s="190" t="s">
        <v>215</v>
      </c>
      <c r="G131" s="13"/>
      <c r="H131" s="191">
        <v>30.100000000000001</v>
      </c>
      <c r="I131" s="192"/>
      <c r="J131" s="13"/>
      <c r="K131" s="13"/>
      <c r="L131" s="187"/>
      <c r="M131" s="193"/>
      <c r="N131" s="194"/>
      <c r="O131" s="194"/>
      <c r="P131" s="194"/>
      <c r="Q131" s="194"/>
      <c r="R131" s="194"/>
      <c r="S131" s="194"/>
      <c r="T131" s="19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9" t="s">
        <v>214</v>
      </c>
      <c r="AU131" s="189" t="s">
        <v>83</v>
      </c>
      <c r="AV131" s="13" t="s">
        <v>83</v>
      </c>
      <c r="AW131" s="13" t="s">
        <v>30</v>
      </c>
      <c r="AX131" s="13" t="s">
        <v>81</v>
      </c>
      <c r="AY131" s="189" t="s">
        <v>206</v>
      </c>
    </row>
    <row r="132" s="2" customFormat="1" ht="24.15" customHeight="1">
      <c r="A132" s="38"/>
      <c r="B132" s="173"/>
      <c r="C132" s="174" t="s">
        <v>83</v>
      </c>
      <c r="D132" s="174" t="s">
        <v>208</v>
      </c>
      <c r="E132" s="175" t="s">
        <v>216</v>
      </c>
      <c r="F132" s="176" t="s">
        <v>217</v>
      </c>
      <c r="G132" s="177" t="s">
        <v>218</v>
      </c>
      <c r="H132" s="178">
        <v>63.600000000000001</v>
      </c>
      <c r="I132" s="179"/>
      <c r="J132" s="180">
        <f>ROUND(I132*H132,2)</f>
        <v>0</v>
      </c>
      <c r="K132" s="176" t="s">
        <v>219</v>
      </c>
      <c r="L132" s="39"/>
      <c r="M132" s="181" t="s">
        <v>1</v>
      </c>
      <c r="N132" s="182" t="s">
        <v>38</v>
      </c>
      <c r="O132" s="77"/>
      <c r="P132" s="183">
        <f>O132*H132</f>
        <v>0</v>
      </c>
      <c r="Q132" s="183">
        <v>0</v>
      </c>
      <c r="R132" s="183">
        <f>Q132*H132</f>
        <v>0</v>
      </c>
      <c r="S132" s="183">
        <v>0.29999999999999999</v>
      </c>
      <c r="T132" s="184">
        <f>S132*H132</f>
        <v>19.079999999999998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85" t="s">
        <v>212</v>
      </c>
      <c r="AT132" s="185" t="s">
        <v>208</v>
      </c>
      <c r="AU132" s="185" t="s">
        <v>83</v>
      </c>
      <c r="AY132" s="19" t="s">
        <v>206</v>
      </c>
      <c r="BE132" s="186">
        <f>IF(N132="základní",J132,0)</f>
        <v>0</v>
      </c>
      <c r="BF132" s="186">
        <f>IF(N132="snížená",J132,0)</f>
        <v>0</v>
      </c>
      <c r="BG132" s="186">
        <f>IF(N132="zákl. přenesená",J132,0)</f>
        <v>0</v>
      </c>
      <c r="BH132" s="186">
        <f>IF(N132="sníž. přenesená",J132,0)</f>
        <v>0</v>
      </c>
      <c r="BI132" s="186">
        <f>IF(N132="nulová",J132,0)</f>
        <v>0</v>
      </c>
      <c r="BJ132" s="19" t="s">
        <v>81</v>
      </c>
      <c r="BK132" s="186">
        <f>ROUND(I132*H132,2)</f>
        <v>0</v>
      </c>
      <c r="BL132" s="19" t="s">
        <v>212</v>
      </c>
      <c r="BM132" s="185" t="s">
        <v>220</v>
      </c>
    </row>
    <row r="133" s="13" customFormat="1">
      <c r="A133" s="13"/>
      <c r="B133" s="187"/>
      <c r="C133" s="13"/>
      <c r="D133" s="188" t="s">
        <v>214</v>
      </c>
      <c r="E133" s="189" t="s">
        <v>1</v>
      </c>
      <c r="F133" s="190" t="s">
        <v>221</v>
      </c>
      <c r="G133" s="13"/>
      <c r="H133" s="191">
        <v>63.600000000000001</v>
      </c>
      <c r="I133" s="192"/>
      <c r="J133" s="13"/>
      <c r="K133" s="13"/>
      <c r="L133" s="187"/>
      <c r="M133" s="193"/>
      <c r="N133" s="194"/>
      <c r="O133" s="194"/>
      <c r="P133" s="194"/>
      <c r="Q133" s="194"/>
      <c r="R133" s="194"/>
      <c r="S133" s="194"/>
      <c r="T133" s="19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89" t="s">
        <v>214</v>
      </c>
      <c r="AU133" s="189" t="s">
        <v>83</v>
      </c>
      <c r="AV133" s="13" t="s">
        <v>83</v>
      </c>
      <c r="AW133" s="13" t="s">
        <v>30</v>
      </c>
      <c r="AX133" s="13" t="s">
        <v>81</v>
      </c>
      <c r="AY133" s="189" t="s">
        <v>206</v>
      </c>
    </row>
    <row r="134" s="2" customFormat="1" ht="24.15" customHeight="1">
      <c r="A134" s="38"/>
      <c r="B134" s="173"/>
      <c r="C134" s="174" t="s">
        <v>222</v>
      </c>
      <c r="D134" s="174" t="s">
        <v>208</v>
      </c>
      <c r="E134" s="175" t="s">
        <v>223</v>
      </c>
      <c r="F134" s="176" t="s">
        <v>224</v>
      </c>
      <c r="G134" s="177" t="s">
        <v>218</v>
      </c>
      <c r="H134" s="178">
        <v>63.600000000000001</v>
      </c>
      <c r="I134" s="179"/>
      <c r="J134" s="180">
        <f>ROUND(I134*H134,2)</f>
        <v>0</v>
      </c>
      <c r="K134" s="176" t="s">
        <v>219</v>
      </c>
      <c r="L134" s="39"/>
      <c r="M134" s="181" t="s">
        <v>1</v>
      </c>
      <c r="N134" s="182" t="s">
        <v>38</v>
      </c>
      <c r="O134" s="77"/>
      <c r="P134" s="183">
        <f>O134*H134</f>
        <v>0</v>
      </c>
      <c r="Q134" s="183">
        <v>0</v>
      </c>
      <c r="R134" s="183">
        <f>Q134*H134</f>
        <v>0</v>
      </c>
      <c r="S134" s="183">
        <v>0.28999999999999998</v>
      </c>
      <c r="T134" s="184">
        <f>S134*H134</f>
        <v>18.443999999999999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85" t="s">
        <v>212</v>
      </c>
      <c r="AT134" s="185" t="s">
        <v>208</v>
      </c>
      <c r="AU134" s="185" t="s">
        <v>83</v>
      </c>
      <c r="AY134" s="19" t="s">
        <v>206</v>
      </c>
      <c r="BE134" s="186">
        <f>IF(N134="základní",J134,0)</f>
        <v>0</v>
      </c>
      <c r="BF134" s="186">
        <f>IF(N134="snížená",J134,0)</f>
        <v>0</v>
      </c>
      <c r="BG134" s="186">
        <f>IF(N134="zákl. přenesená",J134,0)</f>
        <v>0</v>
      </c>
      <c r="BH134" s="186">
        <f>IF(N134="sníž. přenesená",J134,0)</f>
        <v>0</v>
      </c>
      <c r="BI134" s="186">
        <f>IF(N134="nulová",J134,0)</f>
        <v>0</v>
      </c>
      <c r="BJ134" s="19" t="s">
        <v>81</v>
      </c>
      <c r="BK134" s="186">
        <f>ROUND(I134*H134,2)</f>
        <v>0</v>
      </c>
      <c r="BL134" s="19" t="s">
        <v>212</v>
      </c>
      <c r="BM134" s="185" t="s">
        <v>225</v>
      </c>
    </row>
    <row r="135" s="13" customFormat="1">
      <c r="A135" s="13"/>
      <c r="B135" s="187"/>
      <c r="C135" s="13"/>
      <c r="D135" s="188" t="s">
        <v>214</v>
      </c>
      <c r="E135" s="189" t="s">
        <v>1</v>
      </c>
      <c r="F135" s="190" t="s">
        <v>221</v>
      </c>
      <c r="G135" s="13"/>
      <c r="H135" s="191">
        <v>63.600000000000001</v>
      </c>
      <c r="I135" s="192"/>
      <c r="J135" s="13"/>
      <c r="K135" s="13"/>
      <c r="L135" s="187"/>
      <c r="M135" s="193"/>
      <c r="N135" s="194"/>
      <c r="O135" s="194"/>
      <c r="P135" s="194"/>
      <c r="Q135" s="194"/>
      <c r="R135" s="194"/>
      <c r="S135" s="194"/>
      <c r="T135" s="19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89" t="s">
        <v>214</v>
      </c>
      <c r="AU135" s="189" t="s">
        <v>83</v>
      </c>
      <c r="AV135" s="13" t="s">
        <v>83</v>
      </c>
      <c r="AW135" s="13" t="s">
        <v>30</v>
      </c>
      <c r="AX135" s="13" t="s">
        <v>73</v>
      </c>
      <c r="AY135" s="189" t="s">
        <v>206</v>
      </c>
    </row>
    <row r="136" s="14" customFormat="1">
      <c r="A136" s="14"/>
      <c r="B136" s="196"/>
      <c r="C136" s="14"/>
      <c r="D136" s="188" t="s">
        <v>214</v>
      </c>
      <c r="E136" s="197" t="s">
        <v>1</v>
      </c>
      <c r="F136" s="198" t="s">
        <v>226</v>
      </c>
      <c r="G136" s="14"/>
      <c r="H136" s="199">
        <v>63.600000000000001</v>
      </c>
      <c r="I136" s="200"/>
      <c r="J136" s="14"/>
      <c r="K136" s="14"/>
      <c r="L136" s="196"/>
      <c r="M136" s="201"/>
      <c r="N136" s="202"/>
      <c r="O136" s="202"/>
      <c r="P136" s="202"/>
      <c r="Q136" s="202"/>
      <c r="R136" s="202"/>
      <c r="S136" s="202"/>
      <c r="T136" s="20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197" t="s">
        <v>214</v>
      </c>
      <c r="AU136" s="197" t="s">
        <v>83</v>
      </c>
      <c r="AV136" s="14" t="s">
        <v>212</v>
      </c>
      <c r="AW136" s="14" t="s">
        <v>30</v>
      </c>
      <c r="AX136" s="14" t="s">
        <v>81</v>
      </c>
      <c r="AY136" s="197" t="s">
        <v>206</v>
      </c>
    </row>
    <row r="137" s="2" customFormat="1" ht="24.15" customHeight="1">
      <c r="A137" s="38"/>
      <c r="B137" s="173"/>
      <c r="C137" s="174" t="s">
        <v>212</v>
      </c>
      <c r="D137" s="174" t="s">
        <v>208</v>
      </c>
      <c r="E137" s="175" t="s">
        <v>227</v>
      </c>
      <c r="F137" s="176" t="s">
        <v>228</v>
      </c>
      <c r="G137" s="177" t="s">
        <v>218</v>
      </c>
      <c r="H137" s="178">
        <v>27.199999999999999</v>
      </c>
      <c r="I137" s="179"/>
      <c r="J137" s="180">
        <f>ROUND(I137*H137,2)</f>
        <v>0</v>
      </c>
      <c r="K137" s="176" t="s">
        <v>219</v>
      </c>
      <c r="L137" s="39"/>
      <c r="M137" s="181" t="s">
        <v>1</v>
      </c>
      <c r="N137" s="182" t="s">
        <v>38</v>
      </c>
      <c r="O137" s="77"/>
      <c r="P137" s="183">
        <f>O137*H137</f>
        <v>0</v>
      </c>
      <c r="Q137" s="183">
        <v>0</v>
      </c>
      <c r="R137" s="183">
        <f>Q137*H137</f>
        <v>0</v>
      </c>
      <c r="S137" s="183">
        <v>0.098000000000000004</v>
      </c>
      <c r="T137" s="184">
        <f>S137*H137</f>
        <v>2.6656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85" t="s">
        <v>212</v>
      </c>
      <c r="AT137" s="185" t="s">
        <v>208</v>
      </c>
      <c r="AU137" s="185" t="s">
        <v>83</v>
      </c>
      <c r="AY137" s="19" t="s">
        <v>206</v>
      </c>
      <c r="BE137" s="186">
        <f>IF(N137="základní",J137,0)</f>
        <v>0</v>
      </c>
      <c r="BF137" s="186">
        <f>IF(N137="snížená",J137,0)</f>
        <v>0</v>
      </c>
      <c r="BG137" s="186">
        <f>IF(N137="zákl. přenesená",J137,0)</f>
        <v>0</v>
      </c>
      <c r="BH137" s="186">
        <f>IF(N137="sníž. přenesená",J137,0)</f>
        <v>0</v>
      </c>
      <c r="BI137" s="186">
        <f>IF(N137="nulová",J137,0)</f>
        <v>0</v>
      </c>
      <c r="BJ137" s="19" t="s">
        <v>81</v>
      </c>
      <c r="BK137" s="186">
        <f>ROUND(I137*H137,2)</f>
        <v>0</v>
      </c>
      <c r="BL137" s="19" t="s">
        <v>212</v>
      </c>
      <c r="BM137" s="185" t="s">
        <v>229</v>
      </c>
    </row>
    <row r="138" s="13" customFormat="1">
      <c r="A138" s="13"/>
      <c r="B138" s="187"/>
      <c r="C138" s="13"/>
      <c r="D138" s="188" t="s">
        <v>214</v>
      </c>
      <c r="E138" s="189" t="s">
        <v>1</v>
      </c>
      <c r="F138" s="190" t="s">
        <v>230</v>
      </c>
      <c r="G138" s="13"/>
      <c r="H138" s="191">
        <v>27.199999999999999</v>
      </c>
      <c r="I138" s="192"/>
      <c r="J138" s="13"/>
      <c r="K138" s="13"/>
      <c r="L138" s="187"/>
      <c r="M138" s="193"/>
      <c r="N138" s="194"/>
      <c r="O138" s="194"/>
      <c r="P138" s="194"/>
      <c r="Q138" s="194"/>
      <c r="R138" s="194"/>
      <c r="S138" s="194"/>
      <c r="T138" s="19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9" t="s">
        <v>214</v>
      </c>
      <c r="AU138" s="189" t="s">
        <v>83</v>
      </c>
      <c r="AV138" s="13" t="s">
        <v>83</v>
      </c>
      <c r="AW138" s="13" t="s">
        <v>30</v>
      </c>
      <c r="AX138" s="13" t="s">
        <v>73</v>
      </c>
      <c r="AY138" s="189" t="s">
        <v>206</v>
      </c>
    </row>
    <row r="139" s="14" customFormat="1">
      <c r="A139" s="14"/>
      <c r="B139" s="196"/>
      <c r="C139" s="14"/>
      <c r="D139" s="188" t="s">
        <v>214</v>
      </c>
      <c r="E139" s="197" t="s">
        <v>1</v>
      </c>
      <c r="F139" s="198" t="s">
        <v>226</v>
      </c>
      <c r="G139" s="14"/>
      <c r="H139" s="199">
        <v>27.199999999999999</v>
      </c>
      <c r="I139" s="200"/>
      <c r="J139" s="14"/>
      <c r="K139" s="14"/>
      <c r="L139" s="196"/>
      <c r="M139" s="201"/>
      <c r="N139" s="202"/>
      <c r="O139" s="202"/>
      <c r="P139" s="202"/>
      <c r="Q139" s="202"/>
      <c r="R139" s="202"/>
      <c r="S139" s="202"/>
      <c r="T139" s="20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197" t="s">
        <v>214</v>
      </c>
      <c r="AU139" s="197" t="s">
        <v>83</v>
      </c>
      <c r="AV139" s="14" t="s">
        <v>212</v>
      </c>
      <c r="AW139" s="14" t="s">
        <v>30</v>
      </c>
      <c r="AX139" s="14" t="s">
        <v>81</v>
      </c>
      <c r="AY139" s="197" t="s">
        <v>206</v>
      </c>
    </row>
    <row r="140" s="2" customFormat="1" ht="24.15" customHeight="1">
      <c r="A140" s="38"/>
      <c r="B140" s="173"/>
      <c r="C140" s="174" t="s">
        <v>231</v>
      </c>
      <c r="D140" s="174" t="s">
        <v>208</v>
      </c>
      <c r="E140" s="175" t="s">
        <v>232</v>
      </c>
      <c r="F140" s="176" t="s">
        <v>233</v>
      </c>
      <c r="G140" s="177" t="s">
        <v>234</v>
      </c>
      <c r="H140" s="178">
        <v>72</v>
      </c>
      <c r="I140" s="179"/>
      <c r="J140" s="180">
        <f>ROUND(I140*H140,2)</f>
        <v>0</v>
      </c>
      <c r="K140" s="176" t="s">
        <v>235</v>
      </c>
      <c r="L140" s="39"/>
      <c r="M140" s="181" t="s">
        <v>1</v>
      </c>
      <c r="N140" s="182" t="s">
        <v>38</v>
      </c>
      <c r="O140" s="77"/>
      <c r="P140" s="183">
        <f>O140*H140</f>
        <v>0</v>
      </c>
      <c r="Q140" s="183">
        <v>3.0000000000000001E-05</v>
      </c>
      <c r="R140" s="183">
        <f>Q140*H140</f>
        <v>0.00216</v>
      </c>
      <c r="S140" s="183">
        <v>0</v>
      </c>
      <c r="T140" s="184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85" t="s">
        <v>212</v>
      </c>
      <c r="AT140" s="185" t="s">
        <v>208</v>
      </c>
      <c r="AU140" s="185" t="s">
        <v>83</v>
      </c>
      <c r="AY140" s="19" t="s">
        <v>206</v>
      </c>
      <c r="BE140" s="186">
        <f>IF(N140="základní",J140,0)</f>
        <v>0</v>
      </c>
      <c r="BF140" s="186">
        <f>IF(N140="snížená",J140,0)</f>
        <v>0</v>
      </c>
      <c r="BG140" s="186">
        <f>IF(N140="zákl. přenesená",J140,0)</f>
        <v>0</v>
      </c>
      <c r="BH140" s="186">
        <f>IF(N140="sníž. přenesená",J140,0)</f>
        <v>0</v>
      </c>
      <c r="BI140" s="186">
        <f>IF(N140="nulová",J140,0)</f>
        <v>0</v>
      </c>
      <c r="BJ140" s="19" t="s">
        <v>81</v>
      </c>
      <c r="BK140" s="186">
        <f>ROUND(I140*H140,2)</f>
        <v>0</v>
      </c>
      <c r="BL140" s="19" t="s">
        <v>212</v>
      </c>
      <c r="BM140" s="185" t="s">
        <v>236</v>
      </c>
    </row>
    <row r="141" s="13" customFormat="1">
      <c r="A141" s="13"/>
      <c r="B141" s="187"/>
      <c r="C141" s="13"/>
      <c r="D141" s="188" t="s">
        <v>214</v>
      </c>
      <c r="E141" s="189" t="s">
        <v>1</v>
      </c>
      <c r="F141" s="190" t="s">
        <v>237</v>
      </c>
      <c r="G141" s="13"/>
      <c r="H141" s="191">
        <v>72</v>
      </c>
      <c r="I141" s="192"/>
      <c r="J141" s="13"/>
      <c r="K141" s="13"/>
      <c r="L141" s="187"/>
      <c r="M141" s="193"/>
      <c r="N141" s="194"/>
      <c r="O141" s="194"/>
      <c r="P141" s="194"/>
      <c r="Q141" s="194"/>
      <c r="R141" s="194"/>
      <c r="S141" s="194"/>
      <c r="T141" s="19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9" t="s">
        <v>214</v>
      </c>
      <c r="AU141" s="189" t="s">
        <v>83</v>
      </c>
      <c r="AV141" s="13" t="s">
        <v>83</v>
      </c>
      <c r="AW141" s="13" t="s">
        <v>30</v>
      </c>
      <c r="AX141" s="13" t="s">
        <v>81</v>
      </c>
      <c r="AY141" s="189" t="s">
        <v>206</v>
      </c>
    </row>
    <row r="142" s="2" customFormat="1" ht="24.15" customHeight="1">
      <c r="A142" s="38"/>
      <c r="B142" s="173"/>
      <c r="C142" s="174" t="s">
        <v>238</v>
      </c>
      <c r="D142" s="174" t="s">
        <v>208</v>
      </c>
      <c r="E142" s="175" t="s">
        <v>239</v>
      </c>
      <c r="F142" s="176" t="s">
        <v>240</v>
      </c>
      <c r="G142" s="177" t="s">
        <v>241</v>
      </c>
      <c r="H142" s="178">
        <v>30</v>
      </c>
      <c r="I142" s="179"/>
      <c r="J142" s="180">
        <f>ROUND(I142*H142,2)</f>
        <v>0</v>
      </c>
      <c r="K142" s="176" t="s">
        <v>235</v>
      </c>
      <c r="L142" s="39"/>
      <c r="M142" s="181" t="s">
        <v>1</v>
      </c>
      <c r="N142" s="182" t="s">
        <v>38</v>
      </c>
      <c r="O142" s="77"/>
      <c r="P142" s="183">
        <f>O142*H142</f>
        <v>0</v>
      </c>
      <c r="Q142" s="183">
        <v>0</v>
      </c>
      <c r="R142" s="183">
        <f>Q142*H142</f>
        <v>0</v>
      </c>
      <c r="S142" s="183">
        <v>0</v>
      </c>
      <c r="T142" s="184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85" t="s">
        <v>212</v>
      </c>
      <c r="AT142" s="185" t="s">
        <v>208</v>
      </c>
      <c r="AU142" s="185" t="s">
        <v>83</v>
      </c>
      <c r="AY142" s="19" t="s">
        <v>206</v>
      </c>
      <c r="BE142" s="186">
        <f>IF(N142="základní",J142,0)</f>
        <v>0</v>
      </c>
      <c r="BF142" s="186">
        <f>IF(N142="snížená",J142,0)</f>
        <v>0</v>
      </c>
      <c r="BG142" s="186">
        <f>IF(N142="zákl. přenesená",J142,0)</f>
        <v>0</v>
      </c>
      <c r="BH142" s="186">
        <f>IF(N142="sníž. přenesená",J142,0)</f>
        <v>0</v>
      </c>
      <c r="BI142" s="186">
        <f>IF(N142="nulová",J142,0)</f>
        <v>0</v>
      </c>
      <c r="BJ142" s="19" t="s">
        <v>81</v>
      </c>
      <c r="BK142" s="186">
        <f>ROUND(I142*H142,2)</f>
        <v>0</v>
      </c>
      <c r="BL142" s="19" t="s">
        <v>212</v>
      </c>
      <c r="BM142" s="185" t="s">
        <v>242</v>
      </c>
    </row>
    <row r="143" s="13" customFormat="1">
      <c r="A143" s="13"/>
      <c r="B143" s="187"/>
      <c r="C143" s="13"/>
      <c r="D143" s="188" t="s">
        <v>214</v>
      </c>
      <c r="E143" s="189" t="s">
        <v>1</v>
      </c>
      <c r="F143" s="190" t="s">
        <v>243</v>
      </c>
      <c r="G143" s="13"/>
      <c r="H143" s="191">
        <v>30</v>
      </c>
      <c r="I143" s="192"/>
      <c r="J143" s="13"/>
      <c r="K143" s="13"/>
      <c r="L143" s="187"/>
      <c r="M143" s="193"/>
      <c r="N143" s="194"/>
      <c r="O143" s="194"/>
      <c r="P143" s="194"/>
      <c r="Q143" s="194"/>
      <c r="R143" s="194"/>
      <c r="S143" s="194"/>
      <c r="T143" s="19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89" t="s">
        <v>214</v>
      </c>
      <c r="AU143" s="189" t="s">
        <v>83</v>
      </c>
      <c r="AV143" s="13" t="s">
        <v>83</v>
      </c>
      <c r="AW143" s="13" t="s">
        <v>30</v>
      </c>
      <c r="AX143" s="13" t="s">
        <v>81</v>
      </c>
      <c r="AY143" s="189" t="s">
        <v>206</v>
      </c>
    </row>
    <row r="144" s="2" customFormat="1" ht="37.8" customHeight="1">
      <c r="A144" s="38"/>
      <c r="B144" s="173"/>
      <c r="C144" s="174" t="s">
        <v>244</v>
      </c>
      <c r="D144" s="174" t="s">
        <v>208</v>
      </c>
      <c r="E144" s="175" t="s">
        <v>245</v>
      </c>
      <c r="F144" s="176" t="s">
        <v>246</v>
      </c>
      <c r="G144" s="177" t="s">
        <v>247</v>
      </c>
      <c r="H144" s="178">
        <v>2</v>
      </c>
      <c r="I144" s="179"/>
      <c r="J144" s="180">
        <f>ROUND(I144*H144,2)</f>
        <v>0</v>
      </c>
      <c r="K144" s="176" t="s">
        <v>1</v>
      </c>
      <c r="L144" s="39"/>
      <c r="M144" s="181" t="s">
        <v>1</v>
      </c>
      <c r="N144" s="182" t="s">
        <v>38</v>
      </c>
      <c r="O144" s="77"/>
      <c r="P144" s="183">
        <f>O144*H144</f>
        <v>0</v>
      </c>
      <c r="Q144" s="183">
        <v>0</v>
      </c>
      <c r="R144" s="183">
        <f>Q144*H144</f>
        <v>0</v>
      </c>
      <c r="S144" s="183">
        <v>0</v>
      </c>
      <c r="T144" s="184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85" t="s">
        <v>212</v>
      </c>
      <c r="AT144" s="185" t="s">
        <v>208</v>
      </c>
      <c r="AU144" s="185" t="s">
        <v>83</v>
      </c>
      <c r="AY144" s="19" t="s">
        <v>206</v>
      </c>
      <c r="BE144" s="186">
        <f>IF(N144="základní",J144,0)</f>
        <v>0</v>
      </c>
      <c r="BF144" s="186">
        <f>IF(N144="snížená",J144,0)</f>
        <v>0</v>
      </c>
      <c r="BG144" s="186">
        <f>IF(N144="zákl. přenesená",J144,0)</f>
        <v>0</v>
      </c>
      <c r="BH144" s="186">
        <f>IF(N144="sníž. přenesená",J144,0)</f>
        <v>0</v>
      </c>
      <c r="BI144" s="186">
        <f>IF(N144="nulová",J144,0)</f>
        <v>0</v>
      </c>
      <c r="BJ144" s="19" t="s">
        <v>81</v>
      </c>
      <c r="BK144" s="186">
        <f>ROUND(I144*H144,2)</f>
        <v>0</v>
      </c>
      <c r="BL144" s="19" t="s">
        <v>212</v>
      </c>
      <c r="BM144" s="185" t="s">
        <v>248</v>
      </c>
    </row>
    <row r="145" s="13" customFormat="1">
      <c r="A145" s="13"/>
      <c r="B145" s="187"/>
      <c r="C145" s="13"/>
      <c r="D145" s="188" t="s">
        <v>214</v>
      </c>
      <c r="E145" s="189" t="s">
        <v>1</v>
      </c>
      <c r="F145" s="190" t="s">
        <v>83</v>
      </c>
      <c r="G145" s="13"/>
      <c r="H145" s="191">
        <v>2</v>
      </c>
      <c r="I145" s="192"/>
      <c r="J145" s="13"/>
      <c r="K145" s="13"/>
      <c r="L145" s="187"/>
      <c r="M145" s="193"/>
      <c r="N145" s="194"/>
      <c r="O145" s="194"/>
      <c r="P145" s="194"/>
      <c r="Q145" s="194"/>
      <c r="R145" s="194"/>
      <c r="S145" s="194"/>
      <c r="T145" s="19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9" t="s">
        <v>214</v>
      </c>
      <c r="AU145" s="189" t="s">
        <v>83</v>
      </c>
      <c r="AV145" s="13" t="s">
        <v>83</v>
      </c>
      <c r="AW145" s="13" t="s">
        <v>30</v>
      </c>
      <c r="AX145" s="13" t="s">
        <v>81</v>
      </c>
      <c r="AY145" s="189" t="s">
        <v>206</v>
      </c>
    </row>
    <row r="146" s="2" customFormat="1" ht="24.15" customHeight="1">
      <c r="A146" s="38"/>
      <c r="B146" s="173"/>
      <c r="C146" s="174" t="s">
        <v>249</v>
      </c>
      <c r="D146" s="174" t="s">
        <v>208</v>
      </c>
      <c r="E146" s="175" t="s">
        <v>250</v>
      </c>
      <c r="F146" s="176" t="s">
        <v>251</v>
      </c>
      <c r="G146" s="177" t="s">
        <v>218</v>
      </c>
      <c r="H146" s="178">
        <v>790</v>
      </c>
      <c r="I146" s="179"/>
      <c r="J146" s="180">
        <f>ROUND(I146*H146,2)</f>
        <v>0</v>
      </c>
      <c r="K146" s="176" t="s">
        <v>219</v>
      </c>
      <c r="L146" s="39"/>
      <c r="M146" s="181" t="s">
        <v>1</v>
      </c>
      <c r="N146" s="182" t="s">
        <v>38</v>
      </c>
      <c r="O146" s="77"/>
      <c r="P146" s="183">
        <f>O146*H146</f>
        <v>0</v>
      </c>
      <c r="Q146" s="183">
        <v>0</v>
      </c>
      <c r="R146" s="183">
        <f>Q146*H146</f>
        <v>0</v>
      </c>
      <c r="S146" s="183">
        <v>0</v>
      </c>
      <c r="T146" s="184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85" t="s">
        <v>212</v>
      </c>
      <c r="AT146" s="185" t="s">
        <v>208</v>
      </c>
      <c r="AU146" s="185" t="s">
        <v>83</v>
      </c>
      <c r="AY146" s="19" t="s">
        <v>206</v>
      </c>
      <c r="BE146" s="186">
        <f>IF(N146="základní",J146,0)</f>
        <v>0</v>
      </c>
      <c r="BF146" s="186">
        <f>IF(N146="snížená",J146,0)</f>
        <v>0</v>
      </c>
      <c r="BG146" s="186">
        <f>IF(N146="zákl. přenesená",J146,0)</f>
        <v>0</v>
      </c>
      <c r="BH146" s="186">
        <f>IF(N146="sníž. přenesená",J146,0)</f>
        <v>0</v>
      </c>
      <c r="BI146" s="186">
        <f>IF(N146="nulová",J146,0)</f>
        <v>0</v>
      </c>
      <c r="BJ146" s="19" t="s">
        <v>81</v>
      </c>
      <c r="BK146" s="186">
        <f>ROUND(I146*H146,2)</f>
        <v>0</v>
      </c>
      <c r="BL146" s="19" t="s">
        <v>212</v>
      </c>
      <c r="BM146" s="185" t="s">
        <v>252</v>
      </c>
    </row>
    <row r="147" s="13" customFormat="1">
      <c r="A147" s="13"/>
      <c r="B147" s="187"/>
      <c r="C147" s="13"/>
      <c r="D147" s="188" t="s">
        <v>214</v>
      </c>
      <c r="E147" s="189" t="s">
        <v>1</v>
      </c>
      <c r="F147" s="190" t="s">
        <v>253</v>
      </c>
      <c r="G147" s="13"/>
      <c r="H147" s="191">
        <v>790</v>
      </c>
      <c r="I147" s="192"/>
      <c r="J147" s="13"/>
      <c r="K147" s="13"/>
      <c r="L147" s="187"/>
      <c r="M147" s="193"/>
      <c r="N147" s="194"/>
      <c r="O147" s="194"/>
      <c r="P147" s="194"/>
      <c r="Q147" s="194"/>
      <c r="R147" s="194"/>
      <c r="S147" s="194"/>
      <c r="T147" s="19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9" t="s">
        <v>214</v>
      </c>
      <c r="AU147" s="189" t="s">
        <v>83</v>
      </c>
      <c r="AV147" s="13" t="s">
        <v>83</v>
      </c>
      <c r="AW147" s="13" t="s">
        <v>30</v>
      </c>
      <c r="AX147" s="13" t="s">
        <v>81</v>
      </c>
      <c r="AY147" s="189" t="s">
        <v>206</v>
      </c>
    </row>
    <row r="148" s="2" customFormat="1" ht="33" customHeight="1">
      <c r="A148" s="38"/>
      <c r="B148" s="173"/>
      <c r="C148" s="174" t="s">
        <v>254</v>
      </c>
      <c r="D148" s="174" t="s">
        <v>208</v>
      </c>
      <c r="E148" s="175" t="s">
        <v>255</v>
      </c>
      <c r="F148" s="176" t="s">
        <v>256</v>
      </c>
      <c r="G148" s="177" t="s">
        <v>211</v>
      </c>
      <c r="H148" s="178">
        <v>279.44</v>
      </c>
      <c r="I148" s="179"/>
      <c r="J148" s="180">
        <f>ROUND(I148*H148,2)</f>
        <v>0</v>
      </c>
      <c r="K148" s="176" t="s">
        <v>219</v>
      </c>
      <c r="L148" s="39"/>
      <c r="M148" s="181" t="s">
        <v>1</v>
      </c>
      <c r="N148" s="182" t="s">
        <v>38</v>
      </c>
      <c r="O148" s="77"/>
      <c r="P148" s="183">
        <f>O148*H148</f>
        <v>0</v>
      </c>
      <c r="Q148" s="183">
        <v>0</v>
      </c>
      <c r="R148" s="183">
        <f>Q148*H148</f>
        <v>0</v>
      </c>
      <c r="S148" s="183">
        <v>0</v>
      </c>
      <c r="T148" s="184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85" t="s">
        <v>212</v>
      </c>
      <c r="AT148" s="185" t="s">
        <v>208</v>
      </c>
      <c r="AU148" s="185" t="s">
        <v>83</v>
      </c>
      <c r="AY148" s="19" t="s">
        <v>206</v>
      </c>
      <c r="BE148" s="186">
        <f>IF(N148="základní",J148,0)</f>
        <v>0</v>
      </c>
      <c r="BF148" s="186">
        <f>IF(N148="snížená",J148,0)</f>
        <v>0</v>
      </c>
      <c r="BG148" s="186">
        <f>IF(N148="zákl. přenesená",J148,0)</f>
        <v>0</v>
      </c>
      <c r="BH148" s="186">
        <f>IF(N148="sníž. přenesená",J148,0)</f>
        <v>0</v>
      </c>
      <c r="BI148" s="186">
        <f>IF(N148="nulová",J148,0)</f>
        <v>0</v>
      </c>
      <c r="BJ148" s="19" t="s">
        <v>81</v>
      </c>
      <c r="BK148" s="186">
        <f>ROUND(I148*H148,2)</f>
        <v>0</v>
      </c>
      <c r="BL148" s="19" t="s">
        <v>212</v>
      </c>
      <c r="BM148" s="185" t="s">
        <v>257</v>
      </c>
    </row>
    <row r="149" s="13" customFormat="1">
      <c r="A149" s="13"/>
      <c r="B149" s="187"/>
      <c r="C149" s="13"/>
      <c r="D149" s="188" t="s">
        <v>214</v>
      </c>
      <c r="E149" s="189" t="s">
        <v>1</v>
      </c>
      <c r="F149" s="190" t="s">
        <v>258</v>
      </c>
      <c r="G149" s="13"/>
      <c r="H149" s="191">
        <v>150</v>
      </c>
      <c r="I149" s="192"/>
      <c r="J149" s="13"/>
      <c r="K149" s="13"/>
      <c r="L149" s="187"/>
      <c r="M149" s="193"/>
      <c r="N149" s="194"/>
      <c r="O149" s="194"/>
      <c r="P149" s="194"/>
      <c r="Q149" s="194"/>
      <c r="R149" s="194"/>
      <c r="S149" s="194"/>
      <c r="T149" s="19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9" t="s">
        <v>214</v>
      </c>
      <c r="AU149" s="189" t="s">
        <v>83</v>
      </c>
      <c r="AV149" s="13" t="s">
        <v>83</v>
      </c>
      <c r="AW149" s="13" t="s">
        <v>30</v>
      </c>
      <c r="AX149" s="13" t="s">
        <v>73</v>
      </c>
      <c r="AY149" s="189" t="s">
        <v>206</v>
      </c>
    </row>
    <row r="150" s="13" customFormat="1">
      <c r="A150" s="13"/>
      <c r="B150" s="187"/>
      <c r="C150" s="13"/>
      <c r="D150" s="188" t="s">
        <v>214</v>
      </c>
      <c r="E150" s="189" t="s">
        <v>1</v>
      </c>
      <c r="F150" s="190" t="s">
        <v>259</v>
      </c>
      <c r="G150" s="13"/>
      <c r="H150" s="191">
        <v>110</v>
      </c>
      <c r="I150" s="192"/>
      <c r="J150" s="13"/>
      <c r="K150" s="13"/>
      <c r="L150" s="187"/>
      <c r="M150" s="193"/>
      <c r="N150" s="194"/>
      <c r="O150" s="194"/>
      <c r="P150" s="194"/>
      <c r="Q150" s="194"/>
      <c r="R150" s="194"/>
      <c r="S150" s="194"/>
      <c r="T150" s="19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89" t="s">
        <v>214</v>
      </c>
      <c r="AU150" s="189" t="s">
        <v>83</v>
      </c>
      <c r="AV150" s="13" t="s">
        <v>83</v>
      </c>
      <c r="AW150" s="13" t="s">
        <v>30</v>
      </c>
      <c r="AX150" s="13" t="s">
        <v>73</v>
      </c>
      <c r="AY150" s="189" t="s">
        <v>206</v>
      </c>
    </row>
    <row r="151" s="15" customFormat="1">
      <c r="A151" s="15"/>
      <c r="B151" s="204"/>
      <c r="C151" s="15"/>
      <c r="D151" s="188" t="s">
        <v>214</v>
      </c>
      <c r="E151" s="205" t="s">
        <v>260</v>
      </c>
      <c r="F151" s="206" t="s">
        <v>261</v>
      </c>
      <c r="G151" s="15"/>
      <c r="H151" s="207">
        <v>260</v>
      </c>
      <c r="I151" s="208"/>
      <c r="J151" s="15"/>
      <c r="K151" s="15"/>
      <c r="L151" s="204"/>
      <c r="M151" s="209"/>
      <c r="N151" s="210"/>
      <c r="O151" s="210"/>
      <c r="P151" s="210"/>
      <c r="Q151" s="210"/>
      <c r="R151" s="210"/>
      <c r="S151" s="210"/>
      <c r="T151" s="211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05" t="s">
        <v>214</v>
      </c>
      <c r="AU151" s="205" t="s">
        <v>83</v>
      </c>
      <c r="AV151" s="15" t="s">
        <v>222</v>
      </c>
      <c r="AW151" s="15" t="s">
        <v>30</v>
      </c>
      <c r="AX151" s="15" t="s">
        <v>73</v>
      </c>
      <c r="AY151" s="205" t="s">
        <v>206</v>
      </c>
    </row>
    <row r="152" s="13" customFormat="1">
      <c r="A152" s="13"/>
      <c r="B152" s="187"/>
      <c r="C152" s="13"/>
      <c r="D152" s="188" t="s">
        <v>214</v>
      </c>
      <c r="E152" s="189" t="s">
        <v>1</v>
      </c>
      <c r="F152" s="190" t="s">
        <v>262</v>
      </c>
      <c r="G152" s="13"/>
      <c r="H152" s="191">
        <v>19.440000000000001</v>
      </c>
      <c r="I152" s="192"/>
      <c r="J152" s="13"/>
      <c r="K152" s="13"/>
      <c r="L152" s="187"/>
      <c r="M152" s="193"/>
      <c r="N152" s="194"/>
      <c r="O152" s="194"/>
      <c r="P152" s="194"/>
      <c r="Q152" s="194"/>
      <c r="R152" s="194"/>
      <c r="S152" s="194"/>
      <c r="T152" s="19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89" t="s">
        <v>214</v>
      </c>
      <c r="AU152" s="189" t="s">
        <v>83</v>
      </c>
      <c r="AV152" s="13" t="s">
        <v>83</v>
      </c>
      <c r="AW152" s="13" t="s">
        <v>30</v>
      </c>
      <c r="AX152" s="13" t="s">
        <v>73</v>
      </c>
      <c r="AY152" s="189" t="s">
        <v>206</v>
      </c>
    </row>
    <row r="153" s="15" customFormat="1">
      <c r="A153" s="15"/>
      <c r="B153" s="204"/>
      <c r="C153" s="15"/>
      <c r="D153" s="188" t="s">
        <v>214</v>
      </c>
      <c r="E153" s="205" t="s">
        <v>263</v>
      </c>
      <c r="F153" s="206" t="s">
        <v>261</v>
      </c>
      <c r="G153" s="15"/>
      <c r="H153" s="207">
        <v>19.440000000000001</v>
      </c>
      <c r="I153" s="208"/>
      <c r="J153" s="15"/>
      <c r="K153" s="15"/>
      <c r="L153" s="204"/>
      <c r="M153" s="209"/>
      <c r="N153" s="210"/>
      <c r="O153" s="210"/>
      <c r="P153" s="210"/>
      <c r="Q153" s="210"/>
      <c r="R153" s="210"/>
      <c r="S153" s="210"/>
      <c r="T153" s="211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05" t="s">
        <v>214</v>
      </c>
      <c r="AU153" s="205" t="s">
        <v>83</v>
      </c>
      <c r="AV153" s="15" t="s">
        <v>222</v>
      </c>
      <c r="AW153" s="15" t="s">
        <v>30</v>
      </c>
      <c r="AX153" s="15" t="s">
        <v>73</v>
      </c>
      <c r="AY153" s="205" t="s">
        <v>206</v>
      </c>
    </row>
    <row r="154" s="14" customFormat="1">
      <c r="A154" s="14"/>
      <c r="B154" s="196"/>
      <c r="C154" s="14"/>
      <c r="D154" s="188" t="s">
        <v>214</v>
      </c>
      <c r="E154" s="197" t="s">
        <v>160</v>
      </c>
      <c r="F154" s="198" t="s">
        <v>226</v>
      </c>
      <c r="G154" s="14"/>
      <c r="H154" s="199">
        <v>279.44</v>
      </c>
      <c r="I154" s="200"/>
      <c r="J154" s="14"/>
      <c r="K154" s="14"/>
      <c r="L154" s="196"/>
      <c r="M154" s="201"/>
      <c r="N154" s="202"/>
      <c r="O154" s="202"/>
      <c r="P154" s="202"/>
      <c r="Q154" s="202"/>
      <c r="R154" s="202"/>
      <c r="S154" s="202"/>
      <c r="T154" s="20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197" t="s">
        <v>214</v>
      </c>
      <c r="AU154" s="197" t="s">
        <v>83</v>
      </c>
      <c r="AV154" s="14" t="s">
        <v>212</v>
      </c>
      <c r="AW154" s="14" t="s">
        <v>30</v>
      </c>
      <c r="AX154" s="14" t="s">
        <v>81</v>
      </c>
      <c r="AY154" s="197" t="s">
        <v>206</v>
      </c>
    </row>
    <row r="155" s="2" customFormat="1" ht="33" customHeight="1">
      <c r="A155" s="38"/>
      <c r="B155" s="173"/>
      <c r="C155" s="174" t="s">
        <v>264</v>
      </c>
      <c r="D155" s="174" t="s">
        <v>208</v>
      </c>
      <c r="E155" s="175" t="s">
        <v>265</v>
      </c>
      <c r="F155" s="176" t="s">
        <v>266</v>
      </c>
      <c r="G155" s="177" t="s">
        <v>211</v>
      </c>
      <c r="H155" s="178">
        <v>947.64200000000005</v>
      </c>
      <c r="I155" s="179"/>
      <c r="J155" s="180">
        <f>ROUND(I155*H155,2)</f>
        <v>0</v>
      </c>
      <c r="K155" s="176" t="s">
        <v>267</v>
      </c>
      <c r="L155" s="39"/>
      <c r="M155" s="181" t="s">
        <v>1</v>
      </c>
      <c r="N155" s="182" t="s">
        <v>38</v>
      </c>
      <c r="O155" s="77"/>
      <c r="P155" s="183">
        <f>O155*H155</f>
        <v>0</v>
      </c>
      <c r="Q155" s="183">
        <v>0</v>
      </c>
      <c r="R155" s="183">
        <f>Q155*H155</f>
        <v>0</v>
      </c>
      <c r="S155" s="183">
        <v>0</v>
      </c>
      <c r="T155" s="184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85" t="s">
        <v>212</v>
      </c>
      <c r="AT155" s="185" t="s">
        <v>208</v>
      </c>
      <c r="AU155" s="185" t="s">
        <v>83</v>
      </c>
      <c r="AY155" s="19" t="s">
        <v>206</v>
      </c>
      <c r="BE155" s="186">
        <f>IF(N155="základní",J155,0)</f>
        <v>0</v>
      </c>
      <c r="BF155" s="186">
        <f>IF(N155="snížená",J155,0)</f>
        <v>0</v>
      </c>
      <c r="BG155" s="186">
        <f>IF(N155="zákl. přenesená",J155,0)</f>
        <v>0</v>
      </c>
      <c r="BH155" s="186">
        <f>IF(N155="sníž. přenesená",J155,0)</f>
        <v>0</v>
      </c>
      <c r="BI155" s="186">
        <f>IF(N155="nulová",J155,0)</f>
        <v>0</v>
      </c>
      <c r="BJ155" s="19" t="s">
        <v>81</v>
      </c>
      <c r="BK155" s="186">
        <f>ROUND(I155*H155,2)</f>
        <v>0</v>
      </c>
      <c r="BL155" s="19" t="s">
        <v>212</v>
      </c>
      <c r="BM155" s="185" t="s">
        <v>268</v>
      </c>
    </row>
    <row r="156" s="16" customFormat="1">
      <c r="A156" s="16"/>
      <c r="B156" s="212"/>
      <c r="C156" s="16"/>
      <c r="D156" s="188" t="s">
        <v>214</v>
      </c>
      <c r="E156" s="213" t="s">
        <v>1</v>
      </c>
      <c r="F156" s="214" t="s">
        <v>269</v>
      </c>
      <c r="G156" s="16"/>
      <c r="H156" s="213" t="s">
        <v>1</v>
      </c>
      <c r="I156" s="215"/>
      <c r="J156" s="16"/>
      <c r="K156" s="16"/>
      <c r="L156" s="212"/>
      <c r="M156" s="216"/>
      <c r="N156" s="217"/>
      <c r="O156" s="217"/>
      <c r="P156" s="217"/>
      <c r="Q156" s="217"/>
      <c r="R156" s="217"/>
      <c r="S156" s="217"/>
      <c r="T156" s="218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13" t="s">
        <v>214</v>
      </c>
      <c r="AU156" s="213" t="s">
        <v>83</v>
      </c>
      <c r="AV156" s="16" t="s">
        <v>81</v>
      </c>
      <c r="AW156" s="16" t="s">
        <v>30</v>
      </c>
      <c r="AX156" s="16" t="s">
        <v>73</v>
      </c>
      <c r="AY156" s="213" t="s">
        <v>206</v>
      </c>
    </row>
    <row r="157" s="16" customFormat="1">
      <c r="A157" s="16"/>
      <c r="B157" s="212"/>
      <c r="C157" s="16"/>
      <c r="D157" s="188" t="s">
        <v>214</v>
      </c>
      <c r="E157" s="213" t="s">
        <v>1</v>
      </c>
      <c r="F157" s="214" t="s">
        <v>270</v>
      </c>
      <c r="G157" s="16"/>
      <c r="H157" s="213" t="s">
        <v>1</v>
      </c>
      <c r="I157" s="215"/>
      <c r="J157" s="16"/>
      <c r="K157" s="16"/>
      <c r="L157" s="212"/>
      <c r="M157" s="216"/>
      <c r="N157" s="217"/>
      <c r="O157" s="217"/>
      <c r="P157" s="217"/>
      <c r="Q157" s="217"/>
      <c r="R157" s="217"/>
      <c r="S157" s="217"/>
      <c r="T157" s="218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13" t="s">
        <v>214</v>
      </c>
      <c r="AU157" s="213" t="s">
        <v>83</v>
      </c>
      <c r="AV157" s="16" t="s">
        <v>81</v>
      </c>
      <c r="AW157" s="16" t="s">
        <v>30</v>
      </c>
      <c r="AX157" s="16" t="s">
        <v>73</v>
      </c>
      <c r="AY157" s="213" t="s">
        <v>206</v>
      </c>
    </row>
    <row r="158" s="13" customFormat="1">
      <c r="A158" s="13"/>
      <c r="B158" s="187"/>
      <c r="C158" s="13"/>
      <c r="D158" s="188" t="s">
        <v>214</v>
      </c>
      <c r="E158" s="189" t="s">
        <v>1</v>
      </c>
      <c r="F158" s="190" t="s">
        <v>271</v>
      </c>
      <c r="G158" s="13"/>
      <c r="H158" s="191">
        <v>1051.3240000000001</v>
      </c>
      <c r="I158" s="192"/>
      <c r="J158" s="13"/>
      <c r="K158" s="13"/>
      <c r="L158" s="187"/>
      <c r="M158" s="193"/>
      <c r="N158" s="194"/>
      <c r="O158" s="194"/>
      <c r="P158" s="194"/>
      <c r="Q158" s="194"/>
      <c r="R158" s="194"/>
      <c r="S158" s="194"/>
      <c r="T158" s="19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89" t="s">
        <v>214</v>
      </c>
      <c r="AU158" s="189" t="s">
        <v>83</v>
      </c>
      <c r="AV158" s="13" t="s">
        <v>83</v>
      </c>
      <c r="AW158" s="13" t="s">
        <v>30</v>
      </c>
      <c r="AX158" s="13" t="s">
        <v>73</v>
      </c>
      <c r="AY158" s="189" t="s">
        <v>206</v>
      </c>
    </row>
    <row r="159" s="13" customFormat="1">
      <c r="A159" s="13"/>
      <c r="B159" s="187"/>
      <c r="C159" s="13"/>
      <c r="D159" s="188" t="s">
        <v>214</v>
      </c>
      <c r="E159" s="189" t="s">
        <v>1</v>
      </c>
      <c r="F159" s="190" t="s">
        <v>272</v>
      </c>
      <c r="G159" s="13"/>
      <c r="H159" s="191">
        <v>19.338000000000001</v>
      </c>
      <c r="I159" s="192"/>
      <c r="J159" s="13"/>
      <c r="K159" s="13"/>
      <c r="L159" s="187"/>
      <c r="M159" s="193"/>
      <c r="N159" s="194"/>
      <c r="O159" s="194"/>
      <c r="P159" s="194"/>
      <c r="Q159" s="194"/>
      <c r="R159" s="194"/>
      <c r="S159" s="194"/>
      <c r="T159" s="19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89" t="s">
        <v>214</v>
      </c>
      <c r="AU159" s="189" t="s">
        <v>83</v>
      </c>
      <c r="AV159" s="13" t="s">
        <v>83</v>
      </c>
      <c r="AW159" s="13" t="s">
        <v>30</v>
      </c>
      <c r="AX159" s="13" t="s">
        <v>73</v>
      </c>
      <c r="AY159" s="189" t="s">
        <v>206</v>
      </c>
    </row>
    <row r="160" s="16" customFormat="1">
      <c r="A160" s="16"/>
      <c r="B160" s="212"/>
      <c r="C160" s="16"/>
      <c r="D160" s="188" t="s">
        <v>214</v>
      </c>
      <c r="E160" s="213" t="s">
        <v>1</v>
      </c>
      <c r="F160" s="214" t="s">
        <v>273</v>
      </c>
      <c r="G160" s="16"/>
      <c r="H160" s="213" t="s">
        <v>1</v>
      </c>
      <c r="I160" s="215"/>
      <c r="J160" s="16"/>
      <c r="K160" s="16"/>
      <c r="L160" s="212"/>
      <c r="M160" s="216"/>
      <c r="N160" s="217"/>
      <c r="O160" s="217"/>
      <c r="P160" s="217"/>
      <c r="Q160" s="217"/>
      <c r="R160" s="217"/>
      <c r="S160" s="217"/>
      <c r="T160" s="218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213" t="s">
        <v>214</v>
      </c>
      <c r="AU160" s="213" t="s">
        <v>83</v>
      </c>
      <c r="AV160" s="16" t="s">
        <v>81</v>
      </c>
      <c r="AW160" s="16" t="s">
        <v>30</v>
      </c>
      <c r="AX160" s="16" t="s">
        <v>73</v>
      </c>
      <c r="AY160" s="213" t="s">
        <v>206</v>
      </c>
    </row>
    <row r="161" s="13" customFormat="1">
      <c r="A161" s="13"/>
      <c r="B161" s="187"/>
      <c r="C161" s="13"/>
      <c r="D161" s="188" t="s">
        <v>214</v>
      </c>
      <c r="E161" s="189" t="s">
        <v>1</v>
      </c>
      <c r="F161" s="190" t="s">
        <v>274</v>
      </c>
      <c r="G161" s="13"/>
      <c r="H161" s="191">
        <v>-118.5</v>
      </c>
      <c r="I161" s="192"/>
      <c r="J161" s="13"/>
      <c r="K161" s="13"/>
      <c r="L161" s="187"/>
      <c r="M161" s="193"/>
      <c r="N161" s="194"/>
      <c r="O161" s="194"/>
      <c r="P161" s="194"/>
      <c r="Q161" s="194"/>
      <c r="R161" s="194"/>
      <c r="S161" s="194"/>
      <c r="T161" s="19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89" t="s">
        <v>214</v>
      </c>
      <c r="AU161" s="189" t="s">
        <v>83</v>
      </c>
      <c r="AV161" s="13" t="s">
        <v>83</v>
      </c>
      <c r="AW161" s="13" t="s">
        <v>30</v>
      </c>
      <c r="AX161" s="13" t="s">
        <v>73</v>
      </c>
      <c r="AY161" s="189" t="s">
        <v>206</v>
      </c>
    </row>
    <row r="162" s="13" customFormat="1">
      <c r="A162" s="13"/>
      <c r="B162" s="187"/>
      <c r="C162" s="13"/>
      <c r="D162" s="188" t="s">
        <v>214</v>
      </c>
      <c r="E162" s="189" t="s">
        <v>1</v>
      </c>
      <c r="F162" s="190" t="s">
        <v>275</v>
      </c>
      <c r="G162" s="13"/>
      <c r="H162" s="191">
        <v>-6.1200000000000001</v>
      </c>
      <c r="I162" s="192"/>
      <c r="J162" s="13"/>
      <c r="K162" s="13"/>
      <c r="L162" s="187"/>
      <c r="M162" s="193"/>
      <c r="N162" s="194"/>
      <c r="O162" s="194"/>
      <c r="P162" s="194"/>
      <c r="Q162" s="194"/>
      <c r="R162" s="194"/>
      <c r="S162" s="194"/>
      <c r="T162" s="19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89" t="s">
        <v>214</v>
      </c>
      <c r="AU162" s="189" t="s">
        <v>83</v>
      </c>
      <c r="AV162" s="13" t="s">
        <v>83</v>
      </c>
      <c r="AW162" s="13" t="s">
        <v>30</v>
      </c>
      <c r="AX162" s="13" t="s">
        <v>73</v>
      </c>
      <c r="AY162" s="189" t="s">
        <v>206</v>
      </c>
    </row>
    <row r="163" s="13" customFormat="1">
      <c r="A163" s="13"/>
      <c r="B163" s="187"/>
      <c r="C163" s="13"/>
      <c r="D163" s="188" t="s">
        <v>214</v>
      </c>
      <c r="E163" s="189" t="s">
        <v>1</v>
      </c>
      <c r="F163" s="190" t="s">
        <v>276</v>
      </c>
      <c r="G163" s="13"/>
      <c r="H163" s="191">
        <v>-5.04</v>
      </c>
      <c r="I163" s="192"/>
      <c r="J163" s="13"/>
      <c r="K163" s="13"/>
      <c r="L163" s="187"/>
      <c r="M163" s="193"/>
      <c r="N163" s="194"/>
      <c r="O163" s="194"/>
      <c r="P163" s="194"/>
      <c r="Q163" s="194"/>
      <c r="R163" s="194"/>
      <c r="S163" s="194"/>
      <c r="T163" s="19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89" t="s">
        <v>214</v>
      </c>
      <c r="AU163" s="189" t="s">
        <v>83</v>
      </c>
      <c r="AV163" s="13" t="s">
        <v>83</v>
      </c>
      <c r="AW163" s="13" t="s">
        <v>30</v>
      </c>
      <c r="AX163" s="13" t="s">
        <v>73</v>
      </c>
      <c r="AY163" s="189" t="s">
        <v>206</v>
      </c>
    </row>
    <row r="164" s="13" customFormat="1">
      <c r="A164" s="13"/>
      <c r="B164" s="187"/>
      <c r="C164" s="13"/>
      <c r="D164" s="188" t="s">
        <v>214</v>
      </c>
      <c r="E164" s="189" t="s">
        <v>1</v>
      </c>
      <c r="F164" s="190" t="s">
        <v>277</v>
      </c>
      <c r="G164" s="13"/>
      <c r="H164" s="191">
        <v>6.6399999999999997</v>
      </c>
      <c r="I164" s="192"/>
      <c r="J164" s="13"/>
      <c r="K164" s="13"/>
      <c r="L164" s="187"/>
      <c r="M164" s="193"/>
      <c r="N164" s="194"/>
      <c r="O164" s="194"/>
      <c r="P164" s="194"/>
      <c r="Q164" s="194"/>
      <c r="R164" s="194"/>
      <c r="S164" s="194"/>
      <c r="T164" s="19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9" t="s">
        <v>214</v>
      </c>
      <c r="AU164" s="189" t="s">
        <v>83</v>
      </c>
      <c r="AV164" s="13" t="s">
        <v>83</v>
      </c>
      <c r="AW164" s="13" t="s">
        <v>30</v>
      </c>
      <c r="AX164" s="13" t="s">
        <v>73</v>
      </c>
      <c r="AY164" s="189" t="s">
        <v>206</v>
      </c>
    </row>
    <row r="165" s="15" customFormat="1">
      <c r="A165" s="15"/>
      <c r="B165" s="204"/>
      <c r="C165" s="15"/>
      <c r="D165" s="188" t="s">
        <v>214</v>
      </c>
      <c r="E165" s="205" t="s">
        <v>278</v>
      </c>
      <c r="F165" s="206" t="s">
        <v>261</v>
      </c>
      <c r="G165" s="15"/>
      <c r="H165" s="207">
        <v>947.64200000000005</v>
      </c>
      <c r="I165" s="208"/>
      <c r="J165" s="15"/>
      <c r="K165" s="15"/>
      <c r="L165" s="204"/>
      <c r="M165" s="209"/>
      <c r="N165" s="210"/>
      <c r="O165" s="210"/>
      <c r="P165" s="210"/>
      <c r="Q165" s="210"/>
      <c r="R165" s="210"/>
      <c r="S165" s="210"/>
      <c r="T165" s="211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05" t="s">
        <v>214</v>
      </c>
      <c r="AU165" s="205" t="s">
        <v>83</v>
      </c>
      <c r="AV165" s="15" t="s">
        <v>222</v>
      </c>
      <c r="AW165" s="15" t="s">
        <v>30</v>
      </c>
      <c r="AX165" s="15" t="s">
        <v>73</v>
      </c>
      <c r="AY165" s="205" t="s">
        <v>206</v>
      </c>
    </row>
    <row r="166" s="14" customFormat="1">
      <c r="A166" s="14"/>
      <c r="B166" s="196"/>
      <c r="C166" s="14"/>
      <c r="D166" s="188" t="s">
        <v>214</v>
      </c>
      <c r="E166" s="197" t="s">
        <v>108</v>
      </c>
      <c r="F166" s="198" t="s">
        <v>226</v>
      </c>
      <c r="G166" s="14"/>
      <c r="H166" s="199">
        <v>947.64200000000005</v>
      </c>
      <c r="I166" s="200"/>
      <c r="J166" s="14"/>
      <c r="K166" s="14"/>
      <c r="L166" s="196"/>
      <c r="M166" s="201"/>
      <c r="N166" s="202"/>
      <c r="O166" s="202"/>
      <c r="P166" s="202"/>
      <c r="Q166" s="202"/>
      <c r="R166" s="202"/>
      <c r="S166" s="202"/>
      <c r="T166" s="203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197" t="s">
        <v>214</v>
      </c>
      <c r="AU166" s="197" t="s">
        <v>83</v>
      </c>
      <c r="AV166" s="14" t="s">
        <v>212</v>
      </c>
      <c r="AW166" s="14" t="s">
        <v>30</v>
      </c>
      <c r="AX166" s="14" t="s">
        <v>81</v>
      </c>
      <c r="AY166" s="197" t="s">
        <v>206</v>
      </c>
    </row>
    <row r="167" s="2" customFormat="1" ht="24.15" customHeight="1">
      <c r="A167" s="38"/>
      <c r="B167" s="173"/>
      <c r="C167" s="174" t="s">
        <v>279</v>
      </c>
      <c r="D167" s="174" t="s">
        <v>208</v>
      </c>
      <c r="E167" s="175" t="s">
        <v>280</v>
      </c>
      <c r="F167" s="176" t="s">
        <v>281</v>
      </c>
      <c r="G167" s="177" t="s">
        <v>218</v>
      </c>
      <c r="H167" s="178">
        <v>1236.8520000000001</v>
      </c>
      <c r="I167" s="179"/>
      <c r="J167" s="180">
        <f>ROUND(I167*H167,2)</f>
        <v>0</v>
      </c>
      <c r="K167" s="176" t="s">
        <v>219</v>
      </c>
      <c r="L167" s="39"/>
      <c r="M167" s="181" t="s">
        <v>1</v>
      </c>
      <c r="N167" s="182" t="s">
        <v>38</v>
      </c>
      <c r="O167" s="77"/>
      <c r="P167" s="183">
        <f>O167*H167</f>
        <v>0</v>
      </c>
      <c r="Q167" s="183">
        <v>0.00084999999999999995</v>
      </c>
      <c r="R167" s="183">
        <f>Q167*H167</f>
        <v>1.0513242</v>
      </c>
      <c r="S167" s="183">
        <v>0</v>
      </c>
      <c r="T167" s="184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85" t="s">
        <v>212</v>
      </c>
      <c r="AT167" s="185" t="s">
        <v>208</v>
      </c>
      <c r="AU167" s="185" t="s">
        <v>83</v>
      </c>
      <c r="AY167" s="19" t="s">
        <v>206</v>
      </c>
      <c r="BE167" s="186">
        <f>IF(N167="základní",J167,0)</f>
        <v>0</v>
      </c>
      <c r="BF167" s="186">
        <f>IF(N167="snížená",J167,0)</f>
        <v>0</v>
      </c>
      <c r="BG167" s="186">
        <f>IF(N167="zákl. přenesená",J167,0)</f>
        <v>0</v>
      </c>
      <c r="BH167" s="186">
        <f>IF(N167="sníž. přenesená",J167,0)</f>
        <v>0</v>
      </c>
      <c r="BI167" s="186">
        <f>IF(N167="nulová",J167,0)</f>
        <v>0</v>
      </c>
      <c r="BJ167" s="19" t="s">
        <v>81</v>
      </c>
      <c r="BK167" s="186">
        <f>ROUND(I167*H167,2)</f>
        <v>0</v>
      </c>
      <c r="BL167" s="19" t="s">
        <v>212</v>
      </c>
      <c r="BM167" s="185" t="s">
        <v>282</v>
      </c>
    </row>
    <row r="168" s="13" customFormat="1">
      <c r="A168" s="13"/>
      <c r="B168" s="187"/>
      <c r="C168" s="13"/>
      <c r="D168" s="188" t="s">
        <v>214</v>
      </c>
      <c r="E168" s="189" t="s">
        <v>1</v>
      </c>
      <c r="F168" s="190" t="s">
        <v>283</v>
      </c>
      <c r="G168" s="13"/>
      <c r="H168" s="191">
        <v>1236.8520000000001</v>
      </c>
      <c r="I168" s="192"/>
      <c r="J168" s="13"/>
      <c r="K168" s="13"/>
      <c r="L168" s="187"/>
      <c r="M168" s="193"/>
      <c r="N168" s="194"/>
      <c r="O168" s="194"/>
      <c r="P168" s="194"/>
      <c r="Q168" s="194"/>
      <c r="R168" s="194"/>
      <c r="S168" s="194"/>
      <c r="T168" s="19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89" t="s">
        <v>214</v>
      </c>
      <c r="AU168" s="189" t="s">
        <v>83</v>
      </c>
      <c r="AV168" s="13" t="s">
        <v>83</v>
      </c>
      <c r="AW168" s="13" t="s">
        <v>30</v>
      </c>
      <c r="AX168" s="13" t="s">
        <v>73</v>
      </c>
      <c r="AY168" s="189" t="s">
        <v>206</v>
      </c>
    </row>
    <row r="169" s="14" customFormat="1">
      <c r="A169" s="14"/>
      <c r="B169" s="196"/>
      <c r="C169" s="14"/>
      <c r="D169" s="188" t="s">
        <v>214</v>
      </c>
      <c r="E169" s="197" t="s">
        <v>112</v>
      </c>
      <c r="F169" s="198" t="s">
        <v>226</v>
      </c>
      <c r="G169" s="14"/>
      <c r="H169" s="199">
        <v>1236.8520000000001</v>
      </c>
      <c r="I169" s="200"/>
      <c r="J169" s="14"/>
      <c r="K169" s="14"/>
      <c r="L169" s="196"/>
      <c r="M169" s="201"/>
      <c r="N169" s="202"/>
      <c r="O169" s="202"/>
      <c r="P169" s="202"/>
      <c r="Q169" s="202"/>
      <c r="R169" s="202"/>
      <c r="S169" s="202"/>
      <c r="T169" s="20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197" t="s">
        <v>214</v>
      </c>
      <c r="AU169" s="197" t="s">
        <v>83</v>
      </c>
      <c r="AV169" s="14" t="s">
        <v>212</v>
      </c>
      <c r="AW169" s="14" t="s">
        <v>30</v>
      </c>
      <c r="AX169" s="14" t="s">
        <v>81</v>
      </c>
      <c r="AY169" s="197" t="s">
        <v>206</v>
      </c>
    </row>
    <row r="170" s="2" customFormat="1" ht="24.15" customHeight="1">
      <c r="A170" s="38"/>
      <c r="B170" s="173"/>
      <c r="C170" s="174" t="s">
        <v>284</v>
      </c>
      <c r="D170" s="174" t="s">
        <v>208</v>
      </c>
      <c r="E170" s="175" t="s">
        <v>285</v>
      </c>
      <c r="F170" s="176" t="s">
        <v>286</v>
      </c>
      <c r="G170" s="177" t="s">
        <v>218</v>
      </c>
      <c r="H170" s="178">
        <v>1236.8520000000001</v>
      </c>
      <c r="I170" s="179"/>
      <c r="J170" s="180">
        <f>ROUND(I170*H170,2)</f>
        <v>0</v>
      </c>
      <c r="K170" s="176" t="s">
        <v>219</v>
      </c>
      <c r="L170" s="39"/>
      <c r="M170" s="181" t="s">
        <v>1</v>
      </c>
      <c r="N170" s="182" t="s">
        <v>38</v>
      </c>
      <c r="O170" s="77"/>
      <c r="P170" s="183">
        <f>O170*H170</f>
        <v>0</v>
      </c>
      <c r="Q170" s="183">
        <v>0</v>
      </c>
      <c r="R170" s="183">
        <f>Q170*H170</f>
        <v>0</v>
      </c>
      <c r="S170" s="183">
        <v>0</v>
      </c>
      <c r="T170" s="184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85" t="s">
        <v>212</v>
      </c>
      <c r="AT170" s="185" t="s">
        <v>208</v>
      </c>
      <c r="AU170" s="185" t="s">
        <v>83</v>
      </c>
      <c r="AY170" s="19" t="s">
        <v>206</v>
      </c>
      <c r="BE170" s="186">
        <f>IF(N170="základní",J170,0)</f>
        <v>0</v>
      </c>
      <c r="BF170" s="186">
        <f>IF(N170="snížená",J170,0)</f>
        <v>0</v>
      </c>
      <c r="BG170" s="186">
        <f>IF(N170="zákl. přenesená",J170,0)</f>
        <v>0</v>
      </c>
      <c r="BH170" s="186">
        <f>IF(N170="sníž. přenesená",J170,0)</f>
        <v>0</v>
      </c>
      <c r="BI170" s="186">
        <f>IF(N170="nulová",J170,0)</f>
        <v>0</v>
      </c>
      <c r="BJ170" s="19" t="s">
        <v>81</v>
      </c>
      <c r="BK170" s="186">
        <f>ROUND(I170*H170,2)</f>
        <v>0</v>
      </c>
      <c r="BL170" s="19" t="s">
        <v>212</v>
      </c>
      <c r="BM170" s="185" t="s">
        <v>287</v>
      </c>
    </row>
    <row r="171" s="13" customFormat="1">
      <c r="A171" s="13"/>
      <c r="B171" s="187"/>
      <c r="C171" s="13"/>
      <c r="D171" s="188" t="s">
        <v>214</v>
      </c>
      <c r="E171" s="189" t="s">
        <v>1</v>
      </c>
      <c r="F171" s="190" t="s">
        <v>112</v>
      </c>
      <c r="G171" s="13"/>
      <c r="H171" s="191">
        <v>1236.8520000000001</v>
      </c>
      <c r="I171" s="192"/>
      <c r="J171" s="13"/>
      <c r="K171" s="13"/>
      <c r="L171" s="187"/>
      <c r="M171" s="193"/>
      <c r="N171" s="194"/>
      <c r="O171" s="194"/>
      <c r="P171" s="194"/>
      <c r="Q171" s="194"/>
      <c r="R171" s="194"/>
      <c r="S171" s="194"/>
      <c r="T171" s="19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89" t="s">
        <v>214</v>
      </c>
      <c r="AU171" s="189" t="s">
        <v>83</v>
      </c>
      <c r="AV171" s="13" t="s">
        <v>83</v>
      </c>
      <c r="AW171" s="13" t="s">
        <v>30</v>
      </c>
      <c r="AX171" s="13" t="s">
        <v>81</v>
      </c>
      <c r="AY171" s="189" t="s">
        <v>206</v>
      </c>
    </row>
    <row r="172" s="2" customFormat="1" ht="33" customHeight="1">
      <c r="A172" s="38"/>
      <c r="B172" s="173"/>
      <c r="C172" s="174" t="s">
        <v>288</v>
      </c>
      <c r="D172" s="174" t="s">
        <v>208</v>
      </c>
      <c r="E172" s="175" t="s">
        <v>289</v>
      </c>
      <c r="F172" s="176" t="s">
        <v>290</v>
      </c>
      <c r="G172" s="177" t="s">
        <v>211</v>
      </c>
      <c r="H172" s="178">
        <v>1676.422</v>
      </c>
      <c r="I172" s="179"/>
      <c r="J172" s="180">
        <f>ROUND(I172*H172,2)</f>
        <v>0</v>
      </c>
      <c r="K172" s="176" t="s">
        <v>267</v>
      </c>
      <c r="L172" s="39"/>
      <c r="M172" s="181" t="s">
        <v>1</v>
      </c>
      <c r="N172" s="182" t="s">
        <v>38</v>
      </c>
      <c r="O172" s="77"/>
      <c r="P172" s="183">
        <f>O172*H172</f>
        <v>0</v>
      </c>
      <c r="Q172" s="183">
        <v>0</v>
      </c>
      <c r="R172" s="183">
        <f>Q172*H172</f>
        <v>0</v>
      </c>
      <c r="S172" s="183">
        <v>0</v>
      </c>
      <c r="T172" s="184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85" t="s">
        <v>212</v>
      </c>
      <c r="AT172" s="185" t="s">
        <v>208</v>
      </c>
      <c r="AU172" s="185" t="s">
        <v>83</v>
      </c>
      <c r="AY172" s="19" t="s">
        <v>206</v>
      </c>
      <c r="BE172" s="186">
        <f>IF(N172="základní",J172,0)</f>
        <v>0</v>
      </c>
      <c r="BF172" s="186">
        <f>IF(N172="snížená",J172,0)</f>
        <v>0</v>
      </c>
      <c r="BG172" s="186">
        <f>IF(N172="zákl. přenesená",J172,0)</f>
        <v>0</v>
      </c>
      <c r="BH172" s="186">
        <f>IF(N172="sníž. přenesená",J172,0)</f>
        <v>0</v>
      </c>
      <c r="BI172" s="186">
        <f>IF(N172="nulová",J172,0)</f>
        <v>0</v>
      </c>
      <c r="BJ172" s="19" t="s">
        <v>81</v>
      </c>
      <c r="BK172" s="186">
        <f>ROUND(I172*H172,2)</f>
        <v>0</v>
      </c>
      <c r="BL172" s="19" t="s">
        <v>212</v>
      </c>
      <c r="BM172" s="185" t="s">
        <v>291</v>
      </c>
    </row>
    <row r="173" s="13" customFormat="1">
      <c r="A173" s="13"/>
      <c r="B173" s="187"/>
      <c r="C173" s="13"/>
      <c r="D173" s="188" t="s">
        <v>214</v>
      </c>
      <c r="E173" s="189" t="s">
        <v>1</v>
      </c>
      <c r="F173" s="190" t="s">
        <v>292</v>
      </c>
      <c r="G173" s="13"/>
      <c r="H173" s="191">
        <v>118.5</v>
      </c>
      <c r="I173" s="192"/>
      <c r="J173" s="13"/>
      <c r="K173" s="13"/>
      <c r="L173" s="187"/>
      <c r="M173" s="193"/>
      <c r="N173" s="194"/>
      <c r="O173" s="194"/>
      <c r="P173" s="194"/>
      <c r="Q173" s="194"/>
      <c r="R173" s="194"/>
      <c r="S173" s="194"/>
      <c r="T173" s="19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9" t="s">
        <v>214</v>
      </c>
      <c r="AU173" s="189" t="s">
        <v>83</v>
      </c>
      <c r="AV173" s="13" t="s">
        <v>83</v>
      </c>
      <c r="AW173" s="13" t="s">
        <v>30</v>
      </c>
      <c r="AX173" s="13" t="s">
        <v>73</v>
      </c>
      <c r="AY173" s="189" t="s">
        <v>206</v>
      </c>
    </row>
    <row r="174" s="13" customFormat="1">
      <c r="A174" s="13"/>
      <c r="B174" s="187"/>
      <c r="C174" s="13"/>
      <c r="D174" s="188" t="s">
        <v>214</v>
      </c>
      <c r="E174" s="189" t="s">
        <v>1</v>
      </c>
      <c r="F174" s="190" t="s">
        <v>293</v>
      </c>
      <c r="G174" s="13"/>
      <c r="H174" s="191">
        <v>118.5</v>
      </c>
      <c r="I174" s="192"/>
      <c r="J174" s="13"/>
      <c r="K174" s="13"/>
      <c r="L174" s="187"/>
      <c r="M174" s="193"/>
      <c r="N174" s="194"/>
      <c r="O174" s="194"/>
      <c r="P174" s="194"/>
      <c r="Q174" s="194"/>
      <c r="R174" s="194"/>
      <c r="S174" s="194"/>
      <c r="T174" s="19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89" t="s">
        <v>214</v>
      </c>
      <c r="AU174" s="189" t="s">
        <v>83</v>
      </c>
      <c r="AV174" s="13" t="s">
        <v>83</v>
      </c>
      <c r="AW174" s="13" t="s">
        <v>30</v>
      </c>
      <c r="AX174" s="13" t="s">
        <v>73</v>
      </c>
      <c r="AY174" s="189" t="s">
        <v>206</v>
      </c>
    </row>
    <row r="175" s="13" customFormat="1">
      <c r="A175" s="13"/>
      <c r="B175" s="187"/>
      <c r="C175" s="13"/>
      <c r="D175" s="188" t="s">
        <v>214</v>
      </c>
      <c r="E175" s="189" t="s">
        <v>1</v>
      </c>
      <c r="F175" s="190" t="s">
        <v>294</v>
      </c>
      <c r="G175" s="13"/>
      <c r="H175" s="191">
        <v>719.71100000000001</v>
      </c>
      <c r="I175" s="192"/>
      <c r="J175" s="13"/>
      <c r="K175" s="13"/>
      <c r="L175" s="187"/>
      <c r="M175" s="193"/>
      <c r="N175" s="194"/>
      <c r="O175" s="194"/>
      <c r="P175" s="194"/>
      <c r="Q175" s="194"/>
      <c r="R175" s="194"/>
      <c r="S175" s="194"/>
      <c r="T175" s="19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89" t="s">
        <v>214</v>
      </c>
      <c r="AU175" s="189" t="s">
        <v>83</v>
      </c>
      <c r="AV175" s="13" t="s">
        <v>83</v>
      </c>
      <c r="AW175" s="13" t="s">
        <v>30</v>
      </c>
      <c r="AX175" s="13" t="s">
        <v>73</v>
      </c>
      <c r="AY175" s="189" t="s">
        <v>206</v>
      </c>
    </row>
    <row r="176" s="13" customFormat="1">
      <c r="A176" s="13"/>
      <c r="B176" s="187"/>
      <c r="C176" s="13"/>
      <c r="D176" s="188" t="s">
        <v>214</v>
      </c>
      <c r="E176" s="189" t="s">
        <v>1</v>
      </c>
      <c r="F176" s="190" t="s">
        <v>295</v>
      </c>
      <c r="G176" s="13"/>
      <c r="H176" s="191">
        <v>719.71100000000001</v>
      </c>
      <c r="I176" s="192"/>
      <c r="J176" s="13"/>
      <c r="K176" s="13"/>
      <c r="L176" s="187"/>
      <c r="M176" s="193"/>
      <c r="N176" s="194"/>
      <c r="O176" s="194"/>
      <c r="P176" s="194"/>
      <c r="Q176" s="194"/>
      <c r="R176" s="194"/>
      <c r="S176" s="194"/>
      <c r="T176" s="19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89" t="s">
        <v>214</v>
      </c>
      <c r="AU176" s="189" t="s">
        <v>83</v>
      </c>
      <c r="AV176" s="13" t="s">
        <v>83</v>
      </c>
      <c r="AW176" s="13" t="s">
        <v>30</v>
      </c>
      <c r="AX176" s="13" t="s">
        <v>73</v>
      </c>
      <c r="AY176" s="189" t="s">
        <v>206</v>
      </c>
    </row>
    <row r="177" s="14" customFormat="1">
      <c r="A177" s="14"/>
      <c r="B177" s="196"/>
      <c r="C177" s="14"/>
      <c r="D177" s="188" t="s">
        <v>214</v>
      </c>
      <c r="E177" s="197" t="s">
        <v>1</v>
      </c>
      <c r="F177" s="198" t="s">
        <v>226</v>
      </c>
      <c r="G177" s="14"/>
      <c r="H177" s="199">
        <v>1676.422</v>
      </c>
      <c r="I177" s="200"/>
      <c r="J177" s="14"/>
      <c r="K177" s="14"/>
      <c r="L177" s="196"/>
      <c r="M177" s="201"/>
      <c r="N177" s="202"/>
      <c r="O177" s="202"/>
      <c r="P177" s="202"/>
      <c r="Q177" s="202"/>
      <c r="R177" s="202"/>
      <c r="S177" s="202"/>
      <c r="T177" s="203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197" t="s">
        <v>214</v>
      </c>
      <c r="AU177" s="197" t="s">
        <v>83</v>
      </c>
      <c r="AV177" s="14" t="s">
        <v>212</v>
      </c>
      <c r="AW177" s="14" t="s">
        <v>30</v>
      </c>
      <c r="AX177" s="14" t="s">
        <v>81</v>
      </c>
      <c r="AY177" s="197" t="s">
        <v>206</v>
      </c>
    </row>
    <row r="178" s="2" customFormat="1" ht="24.15" customHeight="1">
      <c r="A178" s="38"/>
      <c r="B178" s="173"/>
      <c r="C178" s="174" t="s">
        <v>296</v>
      </c>
      <c r="D178" s="174" t="s">
        <v>208</v>
      </c>
      <c r="E178" s="175" t="s">
        <v>297</v>
      </c>
      <c r="F178" s="176" t="s">
        <v>298</v>
      </c>
      <c r="G178" s="177" t="s">
        <v>211</v>
      </c>
      <c r="H178" s="178">
        <v>838.21100000000001</v>
      </c>
      <c r="I178" s="179"/>
      <c r="J178" s="180">
        <f>ROUND(I178*H178,2)</f>
        <v>0</v>
      </c>
      <c r="K178" s="176" t="s">
        <v>219</v>
      </c>
      <c r="L178" s="39"/>
      <c r="M178" s="181" t="s">
        <v>1</v>
      </c>
      <c r="N178" s="182" t="s">
        <v>38</v>
      </c>
      <c r="O178" s="77"/>
      <c r="P178" s="183">
        <f>O178*H178</f>
        <v>0</v>
      </c>
      <c r="Q178" s="183">
        <v>0</v>
      </c>
      <c r="R178" s="183">
        <f>Q178*H178</f>
        <v>0</v>
      </c>
      <c r="S178" s="183">
        <v>0</v>
      </c>
      <c r="T178" s="184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85" t="s">
        <v>212</v>
      </c>
      <c r="AT178" s="185" t="s">
        <v>208</v>
      </c>
      <c r="AU178" s="185" t="s">
        <v>83</v>
      </c>
      <c r="AY178" s="19" t="s">
        <v>206</v>
      </c>
      <c r="BE178" s="186">
        <f>IF(N178="základní",J178,0)</f>
        <v>0</v>
      </c>
      <c r="BF178" s="186">
        <f>IF(N178="snížená",J178,0)</f>
        <v>0</v>
      </c>
      <c r="BG178" s="186">
        <f>IF(N178="zákl. přenesená",J178,0)</f>
        <v>0</v>
      </c>
      <c r="BH178" s="186">
        <f>IF(N178="sníž. přenesená",J178,0)</f>
        <v>0</v>
      </c>
      <c r="BI178" s="186">
        <f>IF(N178="nulová",J178,0)</f>
        <v>0</v>
      </c>
      <c r="BJ178" s="19" t="s">
        <v>81</v>
      </c>
      <c r="BK178" s="186">
        <f>ROUND(I178*H178,2)</f>
        <v>0</v>
      </c>
      <c r="BL178" s="19" t="s">
        <v>212</v>
      </c>
      <c r="BM178" s="185" t="s">
        <v>299</v>
      </c>
    </row>
    <row r="179" s="13" customFormat="1">
      <c r="A179" s="13"/>
      <c r="B179" s="187"/>
      <c r="C179" s="13"/>
      <c r="D179" s="188" t="s">
        <v>214</v>
      </c>
      <c r="E179" s="189" t="s">
        <v>1</v>
      </c>
      <c r="F179" s="190" t="s">
        <v>300</v>
      </c>
      <c r="G179" s="13"/>
      <c r="H179" s="191">
        <v>118.5</v>
      </c>
      <c r="I179" s="192"/>
      <c r="J179" s="13"/>
      <c r="K179" s="13"/>
      <c r="L179" s="187"/>
      <c r="M179" s="193"/>
      <c r="N179" s="194"/>
      <c r="O179" s="194"/>
      <c r="P179" s="194"/>
      <c r="Q179" s="194"/>
      <c r="R179" s="194"/>
      <c r="S179" s="194"/>
      <c r="T179" s="19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89" t="s">
        <v>214</v>
      </c>
      <c r="AU179" s="189" t="s">
        <v>83</v>
      </c>
      <c r="AV179" s="13" t="s">
        <v>83</v>
      </c>
      <c r="AW179" s="13" t="s">
        <v>30</v>
      </c>
      <c r="AX179" s="13" t="s">
        <v>73</v>
      </c>
      <c r="AY179" s="189" t="s">
        <v>206</v>
      </c>
    </row>
    <row r="180" s="13" customFormat="1">
      <c r="A180" s="13"/>
      <c r="B180" s="187"/>
      <c r="C180" s="13"/>
      <c r="D180" s="188" t="s">
        <v>214</v>
      </c>
      <c r="E180" s="189" t="s">
        <v>1</v>
      </c>
      <c r="F180" s="190" t="s">
        <v>301</v>
      </c>
      <c r="G180" s="13"/>
      <c r="H180" s="191">
        <v>719.71100000000001</v>
      </c>
      <c r="I180" s="192"/>
      <c r="J180" s="13"/>
      <c r="K180" s="13"/>
      <c r="L180" s="187"/>
      <c r="M180" s="193"/>
      <c r="N180" s="194"/>
      <c r="O180" s="194"/>
      <c r="P180" s="194"/>
      <c r="Q180" s="194"/>
      <c r="R180" s="194"/>
      <c r="S180" s="194"/>
      <c r="T180" s="19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9" t="s">
        <v>214</v>
      </c>
      <c r="AU180" s="189" t="s">
        <v>83</v>
      </c>
      <c r="AV180" s="13" t="s">
        <v>83</v>
      </c>
      <c r="AW180" s="13" t="s">
        <v>30</v>
      </c>
      <c r="AX180" s="13" t="s">
        <v>73</v>
      </c>
      <c r="AY180" s="189" t="s">
        <v>206</v>
      </c>
    </row>
    <row r="181" s="14" customFormat="1">
      <c r="A181" s="14"/>
      <c r="B181" s="196"/>
      <c r="C181" s="14"/>
      <c r="D181" s="188" t="s">
        <v>214</v>
      </c>
      <c r="E181" s="197" t="s">
        <v>1</v>
      </c>
      <c r="F181" s="198" t="s">
        <v>226</v>
      </c>
      <c r="G181" s="14"/>
      <c r="H181" s="199">
        <v>838.21100000000001</v>
      </c>
      <c r="I181" s="200"/>
      <c r="J181" s="14"/>
      <c r="K181" s="14"/>
      <c r="L181" s="196"/>
      <c r="M181" s="201"/>
      <c r="N181" s="202"/>
      <c r="O181" s="202"/>
      <c r="P181" s="202"/>
      <c r="Q181" s="202"/>
      <c r="R181" s="202"/>
      <c r="S181" s="202"/>
      <c r="T181" s="20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197" t="s">
        <v>214</v>
      </c>
      <c r="AU181" s="197" t="s">
        <v>83</v>
      </c>
      <c r="AV181" s="14" t="s">
        <v>212</v>
      </c>
      <c r="AW181" s="14" t="s">
        <v>30</v>
      </c>
      <c r="AX181" s="14" t="s">
        <v>81</v>
      </c>
      <c r="AY181" s="197" t="s">
        <v>206</v>
      </c>
    </row>
    <row r="182" s="2" customFormat="1" ht="16.5" customHeight="1">
      <c r="A182" s="38"/>
      <c r="B182" s="173"/>
      <c r="C182" s="174" t="s">
        <v>8</v>
      </c>
      <c r="D182" s="174" t="s">
        <v>208</v>
      </c>
      <c r="E182" s="175" t="s">
        <v>302</v>
      </c>
      <c r="F182" s="176" t="s">
        <v>303</v>
      </c>
      <c r="G182" s="177" t="s">
        <v>211</v>
      </c>
      <c r="H182" s="178">
        <v>838.21100000000001</v>
      </c>
      <c r="I182" s="179"/>
      <c r="J182" s="180">
        <f>ROUND(I182*H182,2)</f>
        <v>0</v>
      </c>
      <c r="K182" s="176" t="s">
        <v>235</v>
      </c>
      <c r="L182" s="39"/>
      <c r="M182" s="181" t="s">
        <v>1</v>
      </c>
      <c r="N182" s="182" t="s">
        <v>38</v>
      </c>
      <c r="O182" s="77"/>
      <c r="P182" s="183">
        <f>O182*H182</f>
        <v>0</v>
      </c>
      <c r="Q182" s="183">
        <v>0</v>
      </c>
      <c r="R182" s="183">
        <f>Q182*H182</f>
        <v>0</v>
      </c>
      <c r="S182" s="183">
        <v>0</v>
      </c>
      <c r="T182" s="184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85" t="s">
        <v>212</v>
      </c>
      <c r="AT182" s="185" t="s">
        <v>208</v>
      </c>
      <c r="AU182" s="185" t="s">
        <v>83</v>
      </c>
      <c r="AY182" s="19" t="s">
        <v>206</v>
      </c>
      <c r="BE182" s="186">
        <f>IF(N182="základní",J182,0)</f>
        <v>0</v>
      </c>
      <c r="BF182" s="186">
        <f>IF(N182="snížená",J182,0)</f>
        <v>0</v>
      </c>
      <c r="BG182" s="186">
        <f>IF(N182="zákl. přenesená",J182,0)</f>
        <v>0</v>
      </c>
      <c r="BH182" s="186">
        <f>IF(N182="sníž. přenesená",J182,0)</f>
        <v>0</v>
      </c>
      <c r="BI182" s="186">
        <f>IF(N182="nulová",J182,0)</f>
        <v>0</v>
      </c>
      <c r="BJ182" s="19" t="s">
        <v>81</v>
      </c>
      <c r="BK182" s="186">
        <f>ROUND(I182*H182,2)</f>
        <v>0</v>
      </c>
      <c r="BL182" s="19" t="s">
        <v>212</v>
      </c>
      <c r="BM182" s="185" t="s">
        <v>304</v>
      </c>
    </row>
    <row r="183" s="13" customFormat="1">
      <c r="A183" s="13"/>
      <c r="B183" s="187"/>
      <c r="C183" s="13"/>
      <c r="D183" s="188" t="s">
        <v>214</v>
      </c>
      <c r="E183" s="189" t="s">
        <v>1</v>
      </c>
      <c r="F183" s="190" t="s">
        <v>122</v>
      </c>
      <c r="G183" s="13"/>
      <c r="H183" s="191">
        <v>719.71100000000001</v>
      </c>
      <c r="I183" s="192"/>
      <c r="J183" s="13"/>
      <c r="K183" s="13"/>
      <c r="L183" s="187"/>
      <c r="M183" s="193"/>
      <c r="N183" s="194"/>
      <c r="O183" s="194"/>
      <c r="P183" s="194"/>
      <c r="Q183" s="194"/>
      <c r="R183" s="194"/>
      <c r="S183" s="194"/>
      <c r="T183" s="19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89" t="s">
        <v>214</v>
      </c>
      <c r="AU183" s="189" t="s">
        <v>83</v>
      </c>
      <c r="AV183" s="13" t="s">
        <v>83</v>
      </c>
      <c r="AW183" s="13" t="s">
        <v>30</v>
      </c>
      <c r="AX183" s="13" t="s">
        <v>73</v>
      </c>
      <c r="AY183" s="189" t="s">
        <v>206</v>
      </c>
    </row>
    <row r="184" s="13" customFormat="1">
      <c r="A184" s="13"/>
      <c r="B184" s="187"/>
      <c r="C184" s="13"/>
      <c r="D184" s="188" t="s">
        <v>214</v>
      </c>
      <c r="E184" s="189" t="s">
        <v>1</v>
      </c>
      <c r="F184" s="190" t="s">
        <v>305</v>
      </c>
      <c r="G184" s="13"/>
      <c r="H184" s="191">
        <v>118.5</v>
      </c>
      <c r="I184" s="192"/>
      <c r="J184" s="13"/>
      <c r="K184" s="13"/>
      <c r="L184" s="187"/>
      <c r="M184" s="193"/>
      <c r="N184" s="194"/>
      <c r="O184" s="194"/>
      <c r="P184" s="194"/>
      <c r="Q184" s="194"/>
      <c r="R184" s="194"/>
      <c r="S184" s="194"/>
      <c r="T184" s="19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89" t="s">
        <v>214</v>
      </c>
      <c r="AU184" s="189" t="s">
        <v>83</v>
      </c>
      <c r="AV184" s="13" t="s">
        <v>83</v>
      </c>
      <c r="AW184" s="13" t="s">
        <v>30</v>
      </c>
      <c r="AX184" s="13" t="s">
        <v>73</v>
      </c>
      <c r="AY184" s="189" t="s">
        <v>206</v>
      </c>
    </row>
    <row r="185" s="14" customFormat="1">
      <c r="A185" s="14"/>
      <c r="B185" s="196"/>
      <c r="C185" s="14"/>
      <c r="D185" s="188" t="s">
        <v>214</v>
      </c>
      <c r="E185" s="197" t="s">
        <v>1</v>
      </c>
      <c r="F185" s="198" t="s">
        <v>226</v>
      </c>
      <c r="G185" s="14"/>
      <c r="H185" s="199">
        <v>838.21100000000001</v>
      </c>
      <c r="I185" s="200"/>
      <c r="J185" s="14"/>
      <c r="K185" s="14"/>
      <c r="L185" s="196"/>
      <c r="M185" s="201"/>
      <c r="N185" s="202"/>
      <c r="O185" s="202"/>
      <c r="P185" s="202"/>
      <c r="Q185" s="202"/>
      <c r="R185" s="202"/>
      <c r="S185" s="202"/>
      <c r="T185" s="20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197" t="s">
        <v>214</v>
      </c>
      <c r="AU185" s="197" t="s">
        <v>83</v>
      </c>
      <c r="AV185" s="14" t="s">
        <v>212</v>
      </c>
      <c r="AW185" s="14" t="s">
        <v>30</v>
      </c>
      <c r="AX185" s="14" t="s">
        <v>81</v>
      </c>
      <c r="AY185" s="197" t="s">
        <v>206</v>
      </c>
    </row>
    <row r="186" s="2" customFormat="1" ht="24.15" customHeight="1">
      <c r="A186" s="38"/>
      <c r="B186" s="173"/>
      <c r="C186" s="174" t="s">
        <v>306</v>
      </c>
      <c r="D186" s="174" t="s">
        <v>208</v>
      </c>
      <c r="E186" s="175" t="s">
        <v>307</v>
      </c>
      <c r="F186" s="176" t="s">
        <v>308</v>
      </c>
      <c r="G186" s="177" t="s">
        <v>211</v>
      </c>
      <c r="H186" s="178">
        <v>738.75099999999998</v>
      </c>
      <c r="I186" s="179"/>
      <c r="J186" s="180">
        <f>ROUND(I186*H186,2)</f>
        <v>0</v>
      </c>
      <c r="K186" s="176" t="s">
        <v>267</v>
      </c>
      <c r="L186" s="39"/>
      <c r="M186" s="181" t="s">
        <v>1</v>
      </c>
      <c r="N186" s="182" t="s">
        <v>38</v>
      </c>
      <c r="O186" s="77"/>
      <c r="P186" s="183">
        <f>O186*H186</f>
        <v>0</v>
      </c>
      <c r="Q186" s="183">
        <v>0</v>
      </c>
      <c r="R186" s="183">
        <f>Q186*H186</f>
        <v>0</v>
      </c>
      <c r="S186" s="183">
        <v>0</v>
      </c>
      <c r="T186" s="184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85" t="s">
        <v>212</v>
      </c>
      <c r="AT186" s="185" t="s">
        <v>208</v>
      </c>
      <c r="AU186" s="185" t="s">
        <v>83</v>
      </c>
      <c r="AY186" s="19" t="s">
        <v>206</v>
      </c>
      <c r="BE186" s="186">
        <f>IF(N186="základní",J186,0)</f>
        <v>0</v>
      </c>
      <c r="BF186" s="186">
        <f>IF(N186="snížená",J186,0)</f>
        <v>0</v>
      </c>
      <c r="BG186" s="186">
        <f>IF(N186="zákl. přenesená",J186,0)</f>
        <v>0</v>
      </c>
      <c r="BH186" s="186">
        <f>IF(N186="sníž. přenesená",J186,0)</f>
        <v>0</v>
      </c>
      <c r="BI186" s="186">
        <f>IF(N186="nulová",J186,0)</f>
        <v>0</v>
      </c>
      <c r="BJ186" s="19" t="s">
        <v>81</v>
      </c>
      <c r="BK186" s="186">
        <f>ROUND(I186*H186,2)</f>
        <v>0</v>
      </c>
      <c r="BL186" s="19" t="s">
        <v>212</v>
      </c>
      <c r="BM186" s="185" t="s">
        <v>309</v>
      </c>
    </row>
    <row r="187" s="13" customFormat="1">
      <c r="A187" s="13"/>
      <c r="B187" s="187"/>
      <c r="C187" s="13"/>
      <c r="D187" s="188" t="s">
        <v>214</v>
      </c>
      <c r="E187" s="189" t="s">
        <v>1</v>
      </c>
      <c r="F187" s="190" t="s">
        <v>310</v>
      </c>
      <c r="G187" s="13"/>
      <c r="H187" s="191">
        <v>1227.0820000000001</v>
      </c>
      <c r="I187" s="192"/>
      <c r="J187" s="13"/>
      <c r="K187" s="13"/>
      <c r="L187" s="187"/>
      <c r="M187" s="193"/>
      <c r="N187" s="194"/>
      <c r="O187" s="194"/>
      <c r="P187" s="194"/>
      <c r="Q187" s="194"/>
      <c r="R187" s="194"/>
      <c r="S187" s="194"/>
      <c r="T187" s="19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89" t="s">
        <v>214</v>
      </c>
      <c r="AU187" s="189" t="s">
        <v>83</v>
      </c>
      <c r="AV187" s="13" t="s">
        <v>83</v>
      </c>
      <c r="AW187" s="13" t="s">
        <v>30</v>
      </c>
      <c r="AX187" s="13" t="s">
        <v>73</v>
      </c>
      <c r="AY187" s="189" t="s">
        <v>206</v>
      </c>
    </row>
    <row r="188" s="13" customFormat="1">
      <c r="A188" s="13"/>
      <c r="B188" s="187"/>
      <c r="C188" s="13"/>
      <c r="D188" s="188" t="s">
        <v>214</v>
      </c>
      <c r="E188" s="189" t="s">
        <v>1</v>
      </c>
      <c r="F188" s="190" t="s">
        <v>311</v>
      </c>
      <c r="G188" s="13"/>
      <c r="H188" s="191">
        <v>53</v>
      </c>
      <c r="I188" s="192"/>
      <c r="J188" s="13"/>
      <c r="K188" s="13"/>
      <c r="L188" s="187"/>
      <c r="M188" s="193"/>
      <c r="N188" s="194"/>
      <c r="O188" s="194"/>
      <c r="P188" s="194"/>
      <c r="Q188" s="194"/>
      <c r="R188" s="194"/>
      <c r="S188" s="194"/>
      <c r="T188" s="19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89" t="s">
        <v>214</v>
      </c>
      <c r="AU188" s="189" t="s">
        <v>83</v>
      </c>
      <c r="AV188" s="13" t="s">
        <v>83</v>
      </c>
      <c r="AW188" s="13" t="s">
        <v>30</v>
      </c>
      <c r="AX188" s="13" t="s">
        <v>73</v>
      </c>
      <c r="AY188" s="189" t="s">
        <v>206</v>
      </c>
    </row>
    <row r="189" s="16" customFormat="1">
      <c r="A189" s="16"/>
      <c r="B189" s="212"/>
      <c r="C189" s="16"/>
      <c r="D189" s="188" t="s">
        <v>214</v>
      </c>
      <c r="E189" s="213" t="s">
        <v>1</v>
      </c>
      <c r="F189" s="214" t="s">
        <v>312</v>
      </c>
      <c r="G189" s="16"/>
      <c r="H189" s="213" t="s">
        <v>1</v>
      </c>
      <c r="I189" s="215"/>
      <c r="J189" s="16"/>
      <c r="K189" s="16"/>
      <c r="L189" s="212"/>
      <c r="M189" s="216"/>
      <c r="N189" s="217"/>
      <c r="O189" s="217"/>
      <c r="P189" s="217"/>
      <c r="Q189" s="217"/>
      <c r="R189" s="217"/>
      <c r="S189" s="217"/>
      <c r="T189" s="218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T189" s="213" t="s">
        <v>214</v>
      </c>
      <c r="AU189" s="213" t="s">
        <v>83</v>
      </c>
      <c r="AV189" s="16" t="s">
        <v>81</v>
      </c>
      <c r="AW189" s="16" t="s">
        <v>30</v>
      </c>
      <c r="AX189" s="16" t="s">
        <v>73</v>
      </c>
      <c r="AY189" s="213" t="s">
        <v>206</v>
      </c>
    </row>
    <row r="190" s="13" customFormat="1">
      <c r="A190" s="13"/>
      <c r="B190" s="187"/>
      <c r="C190" s="13"/>
      <c r="D190" s="188" t="s">
        <v>214</v>
      </c>
      <c r="E190" s="189" t="s">
        <v>1</v>
      </c>
      <c r="F190" s="190" t="s">
        <v>313</v>
      </c>
      <c r="G190" s="13"/>
      <c r="H190" s="191">
        <v>-473.11000000000001</v>
      </c>
      <c r="I190" s="192"/>
      <c r="J190" s="13"/>
      <c r="K190" s="13"/>
      <c r="L190" s="187"/>
      <c r="M190" s="193"/>
      <c r="N190" s="194"/>
      <c r="O190" s="194"/>
      <c r="P190" s="194"/>
      <c r="Q190" s="194"/>
      <c r="R190" s="194"/>
      <c r="S190" s="194"/>
      <c r="T190" s="19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89" t="s">
        <v>214</v>
      </c>
      <c r="AU190" s="189" t="s">
        <v>83</v>
      </c>
      <c r="AV190" s="13" t="s">
        <v>83</v>
      </c>
      <c r="AW190" s="13" t="s">
        <v>30</v>
      </c>
      <c r="AX190" s="13" t="s">
        <v>73</v>
      </c>
      <c r="AY190" s="189" t="s">
        <v>206</v>
      </c>
    </row>
    <row r="191" s="13" customFormat="1">
      <c r="A191" s="13"/>
      <c r="B191" s="187"/>
      <c r="C191" s="13"/>
      <c r="D191" s="188" t="s">
        <v>214</v>
      </c>
      <c r="E191" s="189" t="s">
        <v>1</v>
      </c>
      <c r="F191" s="190" t="s">
        <v>314</v>
      </c>
      <c r="G191" s="13"/>
      <c r="H191" s="191">
        <v>-16.574999999999999</v>
      </c>
      <c r="I191" s="192"/>
      <c r="J191" s="13"/>
      <c r="K191" s="13"/>
      <c r="L191" s="187"/>
      <c r="M191" s="193"/>
      <c r="N191" s="194"/>
      <c r="O191" s="194"/>
      <c r="P191" s="194"/>
      <c r="Q191" s="194"/>
      <c r="R191" s="194"/>
      <c r="S191" s="194"/>
      <c r="T191" s="19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89" t="s">
        <v>214</v>
      </c>
      <c r="AU191" s="189" t="s">
        <v>83</v>
      </c>
      <c r="AV191" s="13" t="s">
        <v>83</v>
      </c>
      <c r="AW191" s="13" t="s">
        <v>30</v>
      </c>
      <c r="AX191" s="13" t="s">
        <v>73</v>
      </c>
      <c r="AY191" s="189" t="s">
        <v>206</v>
      </c>
    </row>
    <row r="192" s="13" customFormat="1">
      <c r="A192" s="13"/>
      <c r="B192" s="187"/>
      <c r="C192" s="13"/>
      <c r="D192" s="188" t="s">
        <v>214</v>
      </c>
      <c r="E192" s="189" t="s">
        <v>1</v>
      </c>
      <c r="F192" s="190" t="s">
        <v>315</v>
      </c>
      <c r="G192" s="13"/>
      <c r="H192" s="191">
        <v>-2.2080000000000002</v>
      </c>
      <c r="I192" s="192"/>
      <c r="J192" s="13"/>
      <c r="K192" s="13"/>
      <c r="L192" s="187"/>
      <c r="M192" s="193"/>
      <c r="N192" s="194"/>
      <c r="O192" s="194"/>
      <c r="P192" s="194"/>
      <c r="Q192" s="194"/>
      <c r="R192" s="194"/>
      <c r="S192" s="194"/>
      <c r="T192" s="19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89" t="s">
        <v>214</v>
      </c>
      <c r="AU192" s="189" t="s">
        <v>83</v>
      </c>
      <c r="AV192" s="13" t="s">
        <v>83</v>
      </c>
      <c r="AW192" s="13" t="s">
        <v>30</v>
      </c>
      <c r="AX192" s="13" t="s">
        <v>73</v>
      </c>
      <c r="AY192" s="189" t="s">
        <v>206</v>
      </c>
    </row>
    <row r="193" s="13" customFormat="1">
      <c r="A193" s="13"/>
      <c r="B193" s="187"/>
      <c r="C193" s="13"/>
      <c r="D193" s="188" t="s">
        <v>214</v>
      </c>
      <c r="E193" s="189" t="s">
        <v>1</v>
      </c>
      <c r="F193" s="190" t="s">
        <v>316</v>
      </c>
      <c r="G193" s="13"/>
      <c r="H193" s="191">
        <v>-6.4279999999999999</v>
      </c>
      <c r="I193" s="192"/>
      <c r="J193" s="13"/>
      <c r="K193" s="13"/>
      <c r="L193" s="187"/>
      <c r="M193" s="193"/>
      <c r="N193" s="194"/>
      <c r="O193" s="194"/>
      <c r="P193" s="194"/>
      <c r="Q193" s="194"/>
      <c r="R193" s="194"/>
      <c r="S193" s="194"/>
      <c r="T193" s="19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9" t="s">
        <v>214</v>
      </c>
      <c r="AU193" s="189" t="s">
        <v>83</v>
      </c>
      <c r="AV193" s="13" t="s">
        <v>83</v>
      </c>
      <c r="AW193" s="13" t="s">
        <v>30</v>
      </c>
      <c r="AX193" s="13" t="s">
        <v>73</v>
      </c>
      <c r="AY193" s="189" t="s">
        <v>206</v>
      </c>
    </row>
    <row r="194" s="13" customFormat="1">
      <c r="A194" s="13"/>
      <c r="B194" s="187"/>
      <c r="C194" s="13"/>
      <c r="D194" s="188" t="s">
        <v>214</v>
      </c>
      <c r="E194" s="189" t="s">
        <v>1</v>
      </c>
      <c r="F194" s="190" t="s">
        <v>317</v>
      </c>
      <c r="G194" s="13"/>
      <c r="H194" s="191">
        <v>-43.009999999999998</v>
      </c>
      <c r="I194" s="192"/>
      <c r="J194" s="13"/>
      <c r="K194" s="13"/>
      <c r="L194" s="187"/>
      <c r="M194" s="193"/>
      <c r="N194" s="194"/>
      <c r="O194" s="194"/>
      <c r="P194" s="194"/>
      <c r="Q194" s="194"/>
      <c r="R194" s="194"/>
      <c r="S194" s="194"/>
      <c r="T194" s="19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89" t="s">
        <v>214</v>
      </c>
      <c r="AU194" s="189" t="s">
        <v>83</v>
      </c>
      <c r="AV194" s="13" t="s">
        <v>83</v>
      </c>
      <c r="AW194" s="13" t="s">
        <v>30</v>
      </c>
      <c r="AX194" s="13" t="s">
        <v>73</v>
      </c>
      <c r="AY194" s="189" t="s">
        <v>206</v>
      </c>
    </row>
    <row r="195" s="13" customFormat="1">
      <c r="A195" s="13"/>
      <c r="B195" s="187"/>
      <c r="C195" s="13"/>
      <c r="D195" s="188" t="s">
        <v>214</v>
      </c>
      <c r="E195" s="189" t="s">
        <v>1</v>
      </c>
      <c r="F195" s="190" t="s">
        <v>318</v>
      </c>
      <c r="G195" s="13"/>
      <c r="H195" s="191">
        <v>-19.039999999999999</v>
      </c>
      <c r="I195" s="192"/>
      <c r="J195" s="13"/>
      <c r="K195" s="13"/>
      <c r="L195" s="187"/>
      <c r="M195" s="193"/>
      <c r="N195" s="194"/>
      <c r="O195" s="194"/>
      <c r="P195" s="194"/>
      <c r="Q195" s="194"/>
      <c r="R195" s="194"/>
      <c r="S195" s="194"/>
      <c r="T195" s="195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189" t="s">
        <v>214</v>
      </c>
      <c r="AU195" s="189" t="s">
        <v>83</v>
      </c>
      <c r="AV195" s="13" t="s">
        <v>83</v>
      </c>
      <c r="AW195" s="13" t="s">
        <v>30</v>
      </c>
      <c r="AX195" s="13" t="s">
        <v>73</v>
      </c>
      <c r="AY195" s="189" t="s">
        <v>206</v>
      </c>
    </row>
    <row r="196" s="15" customFormat="1">
      <c r="A196" s="15"/>
      <c r="B196" s="204"/>
      <c r="C196" s="15"/>
      <c r="D196" s="188" t="s">
        <v>214</v>
      </c>
      <c r="E196" s="205" t="s">
        <v>122</v>
      </c>
      <c r="F196" s="206" t="s">
        <v>261</v>
      </c>
      <c r="G196" s="15"/>
      <c r="H196" s="207">
        <v>719.71100000000001</v>
      </c>
      <c r="I196" s="208"/>
      <c r="J196" s="15"/>
      <c r="K196" s="15"/>
      <c r="L196" s="204"/>
      <c r="M196" s="209"/>
      <c r="N196" s="210"/>
      <c r="O196" s="210"/>
      <c r="P196" s="210"/>
      <c r="Q196" s="210"/>
      <c r="R196" s="210"/>
      <c r="S196" s="210"/>
      <c r="T196" s="211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05" t="s">
        <v>214</v>
      </c>
      <c r="AU196" s="205" t="s">
        <v>83</v>
      </c>
      <c r="AV196" s="15" t="s">
        <v>222</v>
      </c>
      <c r="AW196" s="15" t="s">
        <v>30</v>
      </c>
      <c r="AX196" s="15" t="s">
        <v>73</v>
      </c>
      <c r="AY196" s="205" t="s">
        <v>206</v>
      </c>
    </row>
    <row r="197" s="13" customFormat="1">
      <c r="A197" s="13"/>
      <c r="B197" s="187"/>
      <c r="C197" s="13"/>
      <c r="D197" s="188" t="s">
        <v>214</v>
      </c>
      <c r="E197" s="189" t="s">
        <v>169</v>
      </c>
      <c r="F197" s="190" t="s">
        <v>319</v>
      </c>
      <c r="G197" s="13"/>
      <c r="H197" s="191">
        <v>19.039999999999999</v>
      </c>
      <c r="I197" s="192"/>
      <c r="J197" s="13"/>
      <c r="K197" s="13"/>
      <c r="L197" s="187"/>
      <c r="M197" s="193"/>
      <c r="N197" s="194"/>
      <c r="O197" s="194"/>
      <c r="P197" s="194"/>
      <c r="Q197" s="194"/>
      <c r="R197" s="194"/>
      <c r="S197" s="194"/>
      <c r="T197" s="19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89" t="s">
        <v>214</v>
      </c>
      <c r="AU197" s="189" t="s">
        <v>83</v>
      </c>
      <c r="AV197" s="13" t="s">
        <v>83</v>
      </c>
      <c r="AW197" s="13" t="s">
        <v>30</v>
      </c>
      <c r="AX197" s="13" t="s">
        <v>73</v>
      </c>
      <c r="AY197" s="189" t="s">
        <v>206</v>
      </c>
    </row>
    <row r="198" s="14" customFormat="1">
      <c r="A198" s="14"/>
      <c r="B198" s="196"/>
      <c r="C198" s="14"/>
      <c r="D198" s="188" t="s">
        <v>214</v>
      </c>
      <c r="E198" s="197" t="s">
        <v>320</v>
      </c>
      <c r="F198" s="198" t="s">
        <v>226</v>
      </c>
      <c r="G198" s="14"/>
      <c r="H198" s="199">
        <v>738.75099999999998</v>
      </c>
      <c r="I198" s="200"/>
      <c r="J198" s="14"/>
      <c r="K198" s="14"/>
      <c r="L198" s="196"/>
      <c r="M198" s="201"/>
      <c r="N198" s="202"/>
      <c r="O198" s="202"/>
      <c r="P198" s="202"/>
      <c r="Q198" s="202"/>
      <c r="R198" s="202"/>
      <c r="S198" s="202"/>
      <c r="T198" s="203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197" t="s">
        <v>214</v>
      </c>
      <c r="AU198" s="197" t="s">
        <v>83</v>
      </c>
      <c r="AV198" s="14" t="s">
        <v>212</v>
      </c>
      <c r="AW198" s="14" t="s">
        <v>30</v>
      </c>
      <c r="AX198" s="14" t="s">
        <v>81</v>
      </c>
      <c r="AY198" s="197" t="s">
        <v>206</v>
      </c>
    </row>
    <row r="199" s="2" customFormat="1" ht="24.15" customHeight="1">
      <c r="A199" s="38"/>
      <c r="B199" s="173"/>
      <c r="C199" s="219" t="s">
        <v>321</v>
      </c>
      <c r="D199" s="219" t="s">
        <v>322</v>
      </c>
      <c r="E199" s="220" t="s">
        <v>323</v>
      </c>
      <c r="F199" s="221" t="s">
        <v>324</v>
      </c>
      <c r="G199" s="222" t="s">
        <v>325</v>
      </c>
      <c r="H199" s="223">
        <v>38.317999999999998</v>
      </c>
      <c r="I199" s="224"/>
      <c r="J199" s="225">
        <f>ROUND(I199*H199,2)</f>
        <v>0</v>
      </c>
      <c r="K199" s="221" t="s">
        <v>1</v>
      </c>
      <c r="L199" s="226"/>
      <c r="M199" s="227" t="s">
        <v>1</v>
      </c>
      <c r="N199" s="228" t="s">
        <v>38</v>
      </c>
      <c r="O199" s="77"/>
      <c r="P199" s="183">
        <f>O199*H199</f>
        <v>0</v>
      </c>
      <c r="Q199" s="183">
        <v>0</v>
      </c>
      <c r="R199" s="183">
        <f>Q199*H199</f>
        <v>0</v>
      </c>
      <c r="S199" s="183">
        <v>0</v>
      </c>
      <c r="T199" s="184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85" t="s">
        <v>249</v>
      </c>
      <c r="AT199" s="185" t="s">
        <v>322</v>
      </c>
      <c r="AU199" s="185" t="s">
        <v>83</v>
      </c>
      <c r="AY199" s="19" t="s">
        <v>206</v>
      </c>
      <c r="BE199" s="186">
        <f>IF(N199="základní",J199,0)</f>
        <v>0</v>
      </c>
      <c r="BF199" s="186">
        <f>IF(N199="snížená",J199,0)</f>
        <v>0</v>
      </c>
      <c r="BG199" s="186">
        <f>IF(N199="zákl. přenesená",J199,0)</f>
        <v>0</v>
      </c>
      <c r="BH199" s="186">
        <f>IF(N199="sníž. přenesená",J199,0)</f>
        <v>0</v>
      </c>
      <c r="BI199" s="186">
        <f>IF(N199="nulová",J199,0)</f>
        <v>0</v>
      </c>
      <c r="BJ199" s="19" t="s">
        <v>81</v>
      </c>
      <c r="BK199" s="186">
        <f>ROUND(I199*H199,2)</f>
        <v>0</v>
      </c>
      <c r="BL199" s="19" t="s">
        <v>212</v>
      </c>
      <c r="BM199" s="185" t="s">
        <v>326</v>
      </c>
    </row>
    <row r="200" s="13" customFormat="1">
      <c r="A200" s="13"/>
      <c r="B200" s="187"/>
      <c r="C200" s="13"/>
      <c r="D200" s="188" t="s">
        <v>214</v>
      </c>
      <c r="E200" s="189" t="s">
        <v>1</v>
      </c>
      <c r="F200" s="190" t="s">
        <v>327</v>
      </c>
      <c r="G200" s="13"/>
      <c r="H200" s="191">
        <v>38.317999999999998</v>
      </c>
      <c r="I200" s="192"/>
      <c r="J200" s="13"/>
      <c r="K200" s="13"/>
      <c r="L200" s="187"/>
      <c r="M200" s="193"/>
      <c r="N200" s="194"/>
      <c r="O200" s="194"/>
      <c r="P200" s="194"/>
      <c r="Q200" s="194"/>
      <c r="R200" s="194"/>
      <c r="S200" s="194"/>
      <c r="T200" s="19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89" t="s">
        <v>214</v>
      </c>
      <c r="AU200" s="189" t="s">
        <v>83</v>
      </c>
      <c r="AV200" s="13" t="s">
        <v>83</v>
      </c>
      <c r="AW200" s="13" t="s">
        <v>30</v>
      </c>
      <c r="AX200" s="13" t="s">
        <v>81</v>
      </c>
      <c r="AY200" s="189" t="s">
        <v>206</v>
      </c>
    </row>
    <row r="201" s="2" customFormat="1" ht="24.15" customHeight="1">
      <c r="A201" s="38"/>
      <c r="B201" s="173"/>
      <c r="C201" s="174" t="s">
        <v>328</v>
      </c>
      <c r="D201" s="174" t="s">
        <v>208</v>
      </c>
      <c r="E201" s="175" t="s">
        <v>329</v>
      </c>
      <c r="F201" s="176" t="s">
        <v>330</v>
      </c>
      <c r="G201" s="177" t="s">
        <v>211</v>
      </c>
      <c r="H201" s="178">
        <v>389.01299999999998</v>
      </c>
      <c r="I201" s="179"/>
      <c r="J201" s="180">
        <f>ROUND(I201*H201,2)</f>
        <v>0</v>
      </c>
      <c r="K201" s="176" t="s">
        <v>267</v>
      </c>
      <c r="L201" s="39"/>
      <c r="M201" s="181" t="s">
        <v>1</v>
      </c>
      <c r="N201" s="182" t="s">
        <v>38</v>
      </c>
      <c r="O201" s="77"/>
      <c r="P201" s="183">
        <f>O201*H201</f>
        <v>0</v>
      </c>
      <c r="Q201" s="183">
        <v>0</v>
      </c>
      <c r="R201" s="183">
        <f>Q201*H201</f>
        <v>0</v>
      </c>
      <c r="S201" s="183">
        <v>0</v>
      </c>
      <c r="T201" s="184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85" t="s">
        <v>212</v>
      </c>
      <c r="AT201" s="185" t="s">
        <v>208</v>
      </c>
      <c r="AU201" s="185" t="s">
        <v>83</v>
      </c>
      <c r="AY201" s="19" t="s">
        <v>206</v>
      </c>
      <c r="BE201" s="186">
        <f>IF(N201="základní",J201,0)</f>
        <v>0</v>
      </c>
      <c r="BF201" s="186">
        <f>IF(N201="snížená",J201,0)</f>
        <v>0</v>
      </c>
      <c r="BG201" s="186">
        <f>IF(N201="zákl. přenesená",J201,0)</f>
        <v>0</v>
      </c>
      <c r="BH201" s="186">
        <f>IF(N201="sníž. přenesená",J201,0)</f>
        <v>0</v>
      </c>
      <c r="BI201" s="186">
        <f>IF(N201="nulová",J201,0)</f>
        <v>0</v>
      </c>
      <c r="BJ201" s="19" t="s">
        <v>81</v>
      </c>
      <c r="BK201" s="186">
        <f>ROUND(I201*H201,2)</f>
        <v>0</v>
      </c>
      <c r="BL201" s="19" t="s">
        <v>212</v>
      </c>
      <c r="BM201" s="185" t="s">
        <v>331</v>
      </c>
    </row>
    <row r="202" s="13" customFormat="1">
      <c r="A202" s="13"/>
      <c r="B202" s="187"/>
      <c r="C202" s="13"/>
      <c r="D202" s="188" t="s">
        <v>214</v>
      </c>
      <c r="E202" s="189" t="s">
        <v>1</v>
      </c>
      <c r="F202" s="190" t="s">
        <v>332</v>
      </c>
      <c r="G202" s="13"/>
      <c r="H202" s="191">
        <v>389.01299999999998</v>
      </c>
      <c r="I202" s="192"/>
      <c r="J202" s="13"/>
      <c r="K202" s="13"/>
      <c r="L202" s="187"/>
      <c r="M202" s="193"/>
      <c r="N202" s="194"/>
      <c r="O202" s="194"/>
      <c r="P202" s="194"/>
      <c r="Q202" s="194"/>
      <c r="R202" s="194"/>
      <c r="S202" s="194"/>
      <c r="T202" s="195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89" t="s">
        <v>214</v>
      </c>
      <c r="AU202" s="189" t="s">
        <v>83</v>
      </c>
      <c r="AV202" s="13" t="s">
        <v>83</v>
      </c>
      <c r="AW202" s="13" t="s">
        <v>30</v>
      </c>
      <c r="AX202" s="13" t="s">
        <v>73</v>
      </c>
      <c r="AY202" s="189" t="s">
        <v>206</v>
      </c>
    </row>
    <row r="203" s="14" customFormat="1">
      <c r="A203" s="14"/>
      <c r="B203" s="196"/>
      <c r="C203" s="14"/>
      <c r="D203" s="188" t="s">
        <v>214</v>
      </c>
      <c r="E203" s="197" t="s">
        <v>125</v>
      </c>
      <c r="F203" s="198" t="s">
        <v>226</v>
      </c>
      <c r="G203" s="14"/>
      <c r="H203" s="199">
        <v>389.01299999999998</v>
      </c>
      <c r="I203" s="200"/>
      <c r="J203" s="14"/>
      <c r="K203" s="14"/>
      <c r="L203" s="196"/>
      <c r="M203" s="201"/>
      <c r="N203" s="202"/>
      <c r="O203" s="202"/>
      <c r="P203" s="202"/>
      <c r="Q203" s="202"/>
      <c r="R203" s="202"/>
      <c r="S203" s="202"/>
      <c r="T203" s="203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197" t="s">
        <v>214</v>
      </c>
      <c r="AU203" s="197" t="s">
        <v>83</v>
      </c>
      <c r="AV203" s="14" t="s">
        <v>212</v>
      </c>
      <c r="AW203" s="14" t="s">
        <v>30</v>
      </c>
      <c r="AX203" s="14" t="s">
        <v>81</v>
      </c>
      <c r="AY203" s="197" t="s">
        <v>206</v>
      </c>
    </row>
    <row r="204" s="2" customFormat="1" ht="16.5" customHeight="1">
      <c r="A204" s="38"/>
      <c r="B204" s="173"/>
      <c r="C204" s="219" t="s">
        <v>333</v>
      </c>
      <c r="D204" s="219" t="s">
        <v>322</v>
      </c>
      <c r="E204" s="220" t="s">
        <v>334</v>
      </c>
      <c r="F204" s="221" t="s">
        <v>335</v>
      </c>
      <c r="G204" s="222" t="s">
        <v>325</v>
      </c>
      <c r="H204" s="223">
        <v>760.51999999999998</v>
      </c>
      <c r="I204" s="224"/>
      <c r="J204" s="225">
        <f>ROUND(I204*H204,2)</f>
        <v>0</v>
      </c>
      <c r="K204" s="221" t="s">
        <v>219</v>
      </c>
      <c r="L204" s="226"/>
      <c r="M204" s="227" t="s">
        <v>1</v>
      </c>
      <c r="N204" s="228" t="s">
        <v>38</v>
      </c>
      <c r="O204" s="77"/>
      <c r="P204" s="183">
        <f>O204*H204</f>
        <v>0</v>
      </c>
      <c r="Q204" s="183">
        <v>1</v>
      </c>
      <c r="R204" s="183">
        <f>Q204*H204</f>
        <v>760.51999999999998</v>
      </c>
      <c r="S204" s="183">
        <v>0</v>
      </c>
      <c r="T204" s="184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85" t="s">
        <v>249</v>
      </c>
      <c r="AT204" s="185" t="s">
        <v>322</v>
      </c>
      <c r="AU204" s="185" t="s">
        <v>83</v>
      </c>
      <c r="AY204" s="19" t="s">
        <v>206</v>
      </c>
      <c r="BE204" s="186">
        <f>IF(N204="základní",J204,0)</f>
        <v>0</v>
      </c>
      <c r="BF204" s="186">
        <f>IF(N204="snížená",J204,0)</f>
        <v>0</v>
      </c>
      <c r="BG204" s="186">
        <f>IF(N204="zákl. přenesená",J204,0)</f>
        <v>0</v>
      </c>
      <c r="BH204" s="186">
        <f>IF(N204="sníž. přenesená",J204,0)</f>
        <v>0</v>
      </c>
      <c r="BI204" s="186">
        <f>IF(N204="nulová",J204,0)</f>
        <v>0</v>
      </c>
      <c r="BJ204" s="19" t="s">
        <v>81</v>
      </c>
      <c r="BK204" s="186">
        <f>ROUND(I204*H204,2)</f>
        <v>0</v>
      </c>
      <c r="BL204" s="19" t="s">
        <v>212</v>
      </c>
      <c r="BM204" s="185" t="s">
        <v>336</v>
      </c>
    </row>
    <row r="205" s="13" customFormat="1">
      <c r="A205" s="13"/>
      <c r="B205" s="187"/>
      <c r="C205" s="13"/>
      <c r="D205" s="188" t="s">
        <v>214</v>
      </c>
      <c r="E205" s="189" t="s">
        <v>1</v>
      </c>
      <c r="F205" s="190" t="s">
        <v>337</v>
      </c>
      <c r="G205" s="13"/>
      <c r="H205" s="191">
        <v>760.51999999999998</v>
      </c>
      <c r="I205" s="192"/>
      <c r="J205" s="13"/>
      <c r="K205" s="13"/>
      <c r="L205" s="187"/>
      <c r="M205" s="193"/>
      <c r="N205" s="194"/>
      <c r="O205" s="194"/>
      <c r="P205" s="194"/>
      <c r="Q205" s="194"/>
      <c r="R205" s="194"/>
      <c r="S205" s="194"/>
      <c r="T205" s="19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89" t="s">
        <v>214</v>
      </c>
      <c r="AU205" s="189" t="s">
        <v>83</v>
      </c>
      <c r="AV205" s="13" t="s">
        <v>83</v>
      </c>
      <c r="AW205" s="13" t="s">
        <v>30</v>
      </c>
      <c r="AX205" s="13" t="s">
        <v>81</v>
      </c>
      <c r="AY205" s="189" t="s">
        <v>206</v>
      </c>
    </row>
    <row r="206" s="2" customFormat="1" ht="33" customHeight="1">
      <c r="A206" s="38"/>
      <c r="B206" s="173"/>
      <c r="C206" s="174" t="s">
        <v>338</v>
      </c>
      <c r="D206" s="174" t="s">
        <v>208</v>
      </c>
      <c r="E206" s="175" t="s">
        <v>339</v>
      </c>
      <c r="F206" s="176" t="s">
        <v>340</v>
      </c>
      <c r="G206" s="177" t="s">
        <v>218</v>
      </c>
      <c r="H206" s="178">
        <v>790</v>
      </c>
      <c r="I206" s="179"/>
      <c r="J206" s="180">
        <f>ROUND(I206*H206,2)</f>
        <v>0</v>
      </c>
      <c r="K206" s="176" t="s">
        <v>267</v>
      </c>
      <c r="L206" s="39"/>
      <c r="M206" s="181" t="s">
        <v>1</v>
      </c>
      <c r="N206" s="182" t="s">
        <v>38</v>
      </c>
      <c r="O206" s="77"/>
      <c r="P206" s="183">
        <f>O206*H206</f>
        <v>0</v>
      </c>
      <c r="Q206" s="183">
        <v>0</v>
      </c>
      <c r="R206" s="183">
        <f>Q206*H206</f>
        <v>0</v>
      </c>
      <c r="S206" s="183">
        <v>0</v>
      </c>
      <c r="T206" s="184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85" t="s">
        <v>212</v>
      </c>
      <c r="AT206" s="185" t="s">
        <v>208</v>
      </c>
      <c r="AU206" s="185" t="s">
        <v>83</v>
      </c>
      <c r="AY206" s="19" t="s">
        <v>206</v>
      </c>
      <c r="BE206" s="186">
        <f>IF(N206="základní",J206,0)</f>
        <v>0</v>
      </c>
      <c r="BF206" s="186">
        <f>IF(N206="snížená",J206,0)</f>
        <v>0</v>
      </c>
      <c r="BG206" s="186">
        <f>IF(N206="zákl. přenesená",J206,0)</f>
        <v>0</v>
      </c>
      <c r="BH206" s="186">
        <f>IF(N206="sníž. přenesená",J206,0)</f>
        <v>0</v>
      </c>
      <c r="BI206" s="186">
        <f>IF(N206="nulová",J206,0)</f>
        <v>0</v>
      </c>
      <c r="BJ206" s="19" t="s">
        <v>81</v>
      </c>
      <c r="BK206" s="186">
        <f>ROUND(I206*H206,2)</f>
        <v>0</v>
      </c>
      <c r="BL206" s="19" t="s">
        <v>212</v>
      </c>
      <c r="BM206" s="185" t="s">
        <v>341</v>
      </c>
    </row>
    <row r="207" s="13" customFormat="1">
      <c r="A207" s="13"/>
      <c r="B207" s="187"/>
      <c r="C207" s="13"/>
      <c r="D207" s="188" t="s">
        <v>214</v>
      </c>
      <c r="E207" s="189" t="s">
        <v>1</v>
      </c>
      <c r="F207" s="190" t="s">
        <v>105</v>
      </c>
      <c r="G207" s="13"/>
      <c r="H207" s="191">
        <v>790</v>
      </c>
      <c r="I207" s="192"/>
      <c r="J207" s="13"/>
      <c r="K207" s="13"/>
      <c r="L207" s="187"/>
      <c r="M207" s="193"/>
      <c r="N207" s="194"/>
      <c r="O207" s="194"/>
      <c r="P207" s="194"/>
      <c r="Q207" s="194"/>
      <c r="R207" s="194"/>
      <c r="S207" s="194"/>
      <c r="T207" s="195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89" t="s">
        <v>214</v>
      </c>
      <c r="AU207" s="189" t="s">
        <v>83</v>
      </c>
      <c r="AV207" s="13" t="s">
        <v>83</v>
      </c>
      <c r="AW207" s="13" t="s">
        <v>30</v>
      </c>
      <c r="AX207" s="13" t="s">
        <v>81</v>
      </c>
      <c r="AY207" s="189" t="s">
        <v>206</v>
      </c>
    </row>
    <row r="208" s="2" customFormat="1" ht="24.15" customHeight="1">
      <c r="A208" s="38"/>
      <c r="B208" s="173"/>
      <c r="C208" s="174" t="s">
        <v>7</v>
      </c>
      <c r="D208" s="174" t="s">
        <v>208</v>
      </c>
      <c r="E208" s="175" t="s">
        <v>342</v>
      </c>
      <c r="F208" s="176" t="s">
        <v>343</v>
      </c>
      <c r="G208" s="177" t="s">
        <v>218</v>
      </c>
      <c r="H208" s="178">
        <v>790</v>
      </c>
      <c r="I208" s="179"/>
      <c r="J208" s="180">
        <f>ROUND(I208*H208,2)</f>
        <v>0</v>
      </c>
      <c r="K208" s="176" t="s">
        <v>267</v>
      </c>
      <c r="L208" s="39"/>
      <c r="M208" s="181" t="s">
        <v>1</v>
      </c>
      <c r="N208" s="182" t="s">
        <v>38</v>
      </c>
      <c r="O208" s="77"/>
      <c r="P208" s="183">
        <f>O208*H208</f>
        <v>0</v>
      </c>
      <c r="Q208" s="183">
        <v>0</v>
      </c>
      <c r="R208" s="183">
        <f>Q208*H208</f>
        <v>0</v>
      </c>
      <c r="S208" s="183">
        <v>0</v>
      </c>
      <c r="T208" s="184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85" t="s">
        <v>212</v>
      </c>
      <c r="AT208" s="185" t="s">
        <v>208</v>
      </c>
      <c r="AU208" s="185" t="s">
        <v>83</v>
      </c>
      <c r="AY208" s="19" t="s">
        <v>206</v>
      </c>
      <c r="BE208" s="186">
        <f>IF(N208="základní",J208,0)</f>
        <v>0</v>
      </c>
      <c r="BF208" s="186">
        <f>IF(N208="snížená",J208,0)</f>
        <v>0</v>
      </c>
      <c r="BG208" s="186">
        <f>IF(N208="zákl. přenesená",J208,0)</f>
        <v>0</v>
      </c>
      <c r="BH208" s="186">
        <f>IF(N208="sníž. přenesená",J208,0)</f>
        <v>0</v>
      </c>
      <c r="BI208" s="186">
        <f>IF(N208="nulová",J208,0)</f>
        <v>0</v>
      </c>
      <c r="BJ208" s="19" t="s">
        <v>81</v>
      </c>
      <c r="BK208" s="186">
        <f>ROUND(I208*H208,2)</f>
        <v>0</v>
      </c>
      <c r="BL208" s="19" t="s">
        <v>212</v>
      </c>
      <c r="BM208" s="185" t="s">
        <v>344</v>
      </c>
    </row>
    <row r="209" s="13" customFormat="1">
      <c r="A209" s="13"/>
      <c r="B209" s="187"/>
      <c r="C209" s="13"/>
      <c r="D209" s="188" t="s">
        <v>214</v>
      </c>
      <c r="E209" s="189" t="s">
        <v>1</v>
      </c>
      <c r="F209" s="190" t="s">
        <v>105</v>
      </c>
      <c r="G209" s="13"/>
      <c r="H209" s="191">
        <v>790</v>
      </c>
      <c r="I209" s="192"/>
      <c r="J209" s="13"/>
      <c r="K209" s="13"/>
      <c r="L209" s="187"/>
      <c r="M209" s="193"/>
      <c r="N209" s="194"/>
      <c r="O209" s="194"/>
      <c r="P209" s="194"/>
      <c r="Q209" s="194"/>
      <c r="R209" s="194"/>
      <c r="S209" s="194"/>
      <c r="T209" s="19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189" t="s">
        <v>214</v>
      </c>
      <c r="AU209" s="189" t="s">
        <v>83</v>
      </c>
      <c r="AV209" s="13" t="s">
        <v>83</v>
      </c>
      <c r="AW209" s="13" t="s">
        <v>30</v>
      </c>
      <c r="AX209" s="13" t="s">
        <v>81</v>
      </c>
      <c r="AY209" s="189" t="s">
        <v>206</v>
      </c>
    </row>
    <row r="210" s="2" customFormat="1" ht="16.5" customHeight="1">
      <c r="A210" s="38"/>
      <c r="B210" s="173"/>
      <c r="C210" s="219" t="s">
        <v>345</v>
      </c>
      <c r="D210" s="219" t="s">
        <v>322</v>
      </c>
      <c r="E210" s="220" t="s">
        <v>346</v>
      </c>
      <c r="F210" s="221" t="s">
        <v>347</v>
      </c>
      <c r="G210" s="222" t="s">
        <v>348</v>
      </c>
      <c r="H210" s="223">
        <v>55.299999999999997</v>
      </c>
      <c r="I210" s="224"/>
      <c r="J210" s="225">
        <f>ROUND(I210*H210,2)</f>
        <v>0</v>
      </c>
      <c r="K210" s="221" t="s">
        <v>219</v>
      </c>
      <c r="L210" s="226"/>
      <c r="M210" s="227" t="s">
        <v>1</v>
      </c>
      <c r="N210" s="228" t="s">
        <v>38</v>
      </c>
      <c r="O210" s="77"/>
      <c r="P210" s="183">
        <f>O210*H210</f>
        <v>0</v>
      </c>
      <c r="Q210" s="183">
        <v>0.001</v>
      </c>
      <c r="R210" s="183">
        <f>Q210*H210</f>
        <v>0.055299999999999995</v>
      </c>
      <c r="S210" s="183">
        <v>0</v>
      </c>
      <c r="T210" s="184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85" t="s">
        <v>249</v>
      </c>
      <c r="AT210" s="185" t="s">
        <v>322</v>
      </c>
      <c r="AU210" s="185" t="s">
        <v>83</v>
      </c>
      <c r="AY210" s="19" t="s">
        <v>206</v>
      </c>
      <c r="BE210" s="186">
        <f>IF(N210="základní",J210,0)</f>
        <v>0</v>
      </c>
      <c r="BF210" s="186">
        <f>IF(N210="snížená",J210,0)</f>
        <v>0</v>
      </c>
      <c r="BG210" s="186">
        <f>IF(N210="zákl. přenesená",J210,0)</f>
        <v>0</v>
      </c>
      <c r="BH210" s="186">
        <f>IF(N210="sníž. přenesená",J210,0)</f>
        <v>0</v>
      </c>
      <c r="BI210" s="186">
        <f>IF(N210="nulová",J210,0)</f>
        <v>0</v>
      </c>
      <c r="BJ210" s="19" t="s">
        <v>81</v>
      </c>
      <c r="BK210" s="186">
        <f>ROUND(I210*H210,2)</f>
        <v>0</v>
      </c>
      <c r="BL210" s="19" t="s">
        <v>212</v>
      </c>
      <c r="BM210" s="185" t="s">
        <v>349</v>
      </c>
    </row>
    <row r="211" s="13" customFormat="1">
      <c r="A211" s="13"/>
      <c r="B211" s="187"/>
      <c r="C211" s="13"/>
      <c r="D211" s="188" t="s">
        <v>214</v>
      </c>
      <c r="E211" s="189" t="s">
        <v>1</v>
      </c>
      <c r="F211" s="190" t="s">
        <v>350</v>
      </c>
      <c r="G211" s="13"/>
      <c r="H211" s="191">
        <v>55.299999999999997</v>
      </c>
      <c r="I211" s="192"/>
      <c r="J211" s="13"/>
      <c r="K211" s="13"/>
      <c r="L211" s="187"/>
      <c r="M211" s="193"/>
      <c r="N211" s="194"/>
      <c r="O211" s="194"/>
      <c r="P211" s="194"/>
      <c r="Q211" s="194"/>
      <c r="R211" s="194"/>
      <c r="S211" s="194"/>
      <c r="T211" s="195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189" t="s">
        <v>214</v>
      </c>
      <c r="AU211" s="189" t="s">
        <v>83</v>
      </c>
      <c r="AV211" s="13" t="s">
        <v>83</v>
      </c>
      <c r="AW211" s="13" t="s">
        <v>30</v>
      </c>
      <c r="AX211" s="13" t="s">
        <v>81</v>
      </c>
      <c r="AY211" s="189" t="s">
        <v>206</v>
      </c>
    </row>
    <row r="212" s="2" customFormat="1" ht="24.15" customHeight="1">
      <c r="A212" s="38"/>
      <c r="B212" s="173"/>
      <c r="C212" s="174" t="s">
        <v>351</v>
      </c>
      <c r="D212" s="174" t="s">
        <v>208</v>
      </c>
      <c r="E212" s="175" t="s">
        <v>352</v>
      </c>
      <c r="F212" s="176" t="s">
        <v>353</v>
      </c>
      <c r="G212" s="177" t="s">
        <v>218</v>
      </c>
      <c r="H212" s="178">
        <v>790</v>
      </c>
      <c r="I212" s="179"/>
      <c r="J212" s="180">
        <f>ROUND(I212*H212,2)</f>
        <v>0</v>
      </c>
      <c r="K212" s="176" t="s">
        <v>267</v>
      </c>
      <c r="L212" s="39"/>
      <c r="M212" s="181" t="s">
        <v>1</v>
      </c>
      <c r="N212" s="182" t="s">
        <v>38</v>
      </c>
      <c r="O212" s="77"/>
      <c r="P212" s="183">
        <f>O212*H212</f>
        <v>0</v>
      </c>
      <c r="Q212" s="183">
        <v>0</v>
      </c>
      <c r="R212" s="183">
        <f>Q212*H212</f>
        <v>0</v>
      </c>
      <c r="S212" s="183">
        <v>0</v>
      </c>
      <c r="T212" s="184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85" t="s">
        <v>212</v>
      </c>
      <c r="AT212" s="185" t="s">
        <v>208</v>
      </c>
      <c r="AU212" s="185" t="s">
        <v>83</v>
      </c>
      <c r="AY212" s="19" t="s">
        <v>206</v>
      </c>
      <c r="BE212" s="186">
        <f>IF(N212="základní",J212,0)</f>
        <v>0</v>
      </c>
      <c r="BF212" s="186">
        <f>IF(N212="snížená",J212,0)</f>
        <v>0</v>
      </c>
      <c r="BG212" s="186">
        <f>IF(N212="zákl. přenesená",J212,0)</f>
        <v>0</v>
      </c>
      <c r="BH212" s="186">
        <f>IF(N212="sníž. přenesená",J212,0)</f>
        <v>0</v>
      </c>
      <c r="BI212" s="186">
        <f>IF(N212="nulová",J212,0)</f>
        <v>0</v>
      </c>
      <c r="BJ212" s="19" t="s">
        <v>81</v>
      </c>
      <c r="BK212" s="186">
        <f>ROUND(I212*H212,2)</f>
        <v>0</v>
      </c>
      <c r="BL212" s="19" t="s">
        <v>212</v>
      </c>
      <c r="BM212" s="185" t="s">
        <v>354</v>
      </c>
    </row>
    <row r="213" s="13" customFormat="1">
      <c r="A213" s="13"/>
      <c r="B213" s="187"/>
      <c r="C213" s="13"/>
      <c r="D213" s="188" t="s">
        <v>214</v>
      </c>
      <c r="E213" s="189" t="s">
        <v>1</v>
      </c>
      <c r="F213" s="190" t="s">
        <v>105</v>
      </c>
      <c r="G213" s="13"/>
      <c r="H213" s="191">
        <v>790</v>
      </c>
      <c r="I213" s="192"/>
      <c r="J213" s="13"/>
      <c r="K213" s="13"/>
      <c r="L213" s="187"/>
      <c r="M213" s="193"/>
      <c r="N213" s="194"/>
      <c r="O213" s="194"/>
      <c r="P213" s="194"/>
      <c r="Q213" s="194"/>
      <c r="R213" s="194"/>
      <c r="S213" s="194"/>
      <c r="T213" s="195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89" t="s">
        <v>214</v>
      </c>
      <c r="AU213" s="189" t="s">
        <v>83</v>
      </c>
      <c r="AV213" s="13" t="s">
        <v>83</v>
      </c>
      <c r="AW213" s="13" t="s">
        <v>30</v>
      </c>
      <c r="AX213" s="13" t="s">
        <v>81</v>
      </c>
      <c r="AY213" s="189" t="s">
        <v>206</v>
      </c>
    </row>
    <row r="214" s="2" customFormat="1" ht="24.15" customHeight="1">
      <c r="A214" s="38"/>
      <c r="B214" s="173"/>
      <c r="C214" s="174" t="s">
        <v>355</v>
      </c>
      <c r="D214" s="174" t="s">
        <v>208</v>
      </c>
      <c r="E214" s="175" t="s">
        <v>356</v>
      </c>
      <c r="F214" s="176" t="s">
        <v>357</v>
      </c>
      <c r="G214" s="177" t="s">
        <v>218</v>
      </c>
      <c r="H214" s="178">
        <v>13.6</v>
      </c>
      <c r="I214" s="179"/>
      <c r="J214" s="180">
        <f>ROUND(I214*H214,2)</f>
        <v>0</v>
      </c>
      <c r="K214" s="176" t="s">
        <v>1</v>
      </c>
      <c r="L214" s="39"/>
      <c r="M214" s="181" t="s">
        <v>1</v>
      </c>
      <c r="N214" s="182" t="s">
        <v>38</v>
      </c>
      <c r="O214" s="77"/>
      <c r="P214" s="183">
        <f>O214*H214</f>
        <v>0</v>
      </c>
      <c r="Q214" s="183">
        <v>0</v>
      </c>
      <c r="R214" s="183">
        <f>Q214*H214</f>
        <v>0</v>
      </c>
      <c r="S214" s="183">
        <v>0</v>
      </c>
      <c r="T214" s="184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85" t="s">
        <v>212</v>
      </c>
      <c r="AT214" s="185" t="s">
        <v>208</v>
      </c>
      <c r="AU214" s="185" t="s">
        <v>83</v>
      </c>
      <c r="AY214" s="19" t="s">
        <v>206</v>
      </c>
      <c r="BE214" s="186">
        <f>IF(N214="základní",J214,0)</f>
        <v>0</v>
      </c>
      <c r="BF214" s="186">
        <f>IF(N214="snížená",J214,0)</f>
        <v>0</v>
      </c>
      <c r="BG214" s="186">
        <f>IF(N214="zákl. přenesená",J214,0)</f>
        <v>0</v>
      </c>
      <c r="BH214" s="186">
        <f>IF(N214="sníž. přenesená",J214,0)</f>
        <v>0</v>
      </c>
      <c r="BI214" s="186">
        <f>IF(N214="nulová",J214,0)</f>
        <v>0</v>
      </c>
      <c r="BJ214" s="19" t="s">
        <v>81</v>
      </c>
      <c r="BK214" s="186">
        <f>ROUND(I214*H214,2)</f>
        <v>0</v>
      </c>
      <c r="BL214" s="19" t="s">
        <v>212</v>
      </c>
      <c r="BM214" s="185" t="s">
        <v>358</v>
      </c>
    </row>
    <row r="215" s="13" customFormat="1">
      <c r="A215" s="13"/>
      <c r="B215" s="187"/>
      <c r="C215" s="13"/>
      <c r="D215" s="188" t="s">
        <v>214</v>
      </c>
      <c r="E215" s="189" t="s">
        <v>1</v>
      </c>
      <c r="F215" s="190" t="s">
        <v>96</v>
      </c>
      <c r="G215" s="13"/>
      <c r="H215" s="191">
        <v>13.6</v>
      </c>
      <c r="I215" s="192"/>
      <c r="J215" s="13"/>
      <c r="K215" s="13"/>
      <c r="L215" s="187"/>
      <c r="M215" s="193"/>
      <c r="N215" s="194"/>
      <c r="O215" s="194"/>
      <c r="P215" s="194"/>
      <c r="Q215" s="194"/>
      <c r="R215" s="194"/>
      <c r="S215" s="194"/>
      <c r="T215" s="19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89" t="s">
        <v>214</v>
      </c>
      <c r="AU215" s="189" t="s">
        <v>83</v>
      </c>
      <c r="AV215" s="13" t="s">
        <v>83</v>
      </c>
      <c r="AW215" s="13" t="s">
        <v>30</v>
      </c>
      <c r="AX215" s="13" t="s">
        <v>73</v>
      </c>
      <c r="AY215" s="189" t="s">
        <v>206</v>
      </c>
    </row>
    <row r="216" s="14" customFormat="1">
      <c r="A216" s="14"/>
      <c r="B216" s="196"/>
      <c r="C216" s="14"/>
      <c r="D216" s="188" t="s">
        <v>214</v>
      </c>
      <c r="E216" s="197" t="s">
        <v>359</v>
      </c>
      <c r="F216" s="198" t="s">
        <v>226</v>
      </c>
      <c r="G216" s="14"/>
      <c r="H216" s="199">
        <v>13.6</v>
      </c>
      <c r="I216" s="200"/>
      <c r="J216" s="14"/>
      <c r="K216" s="14"/>
      <c r="L216" s="196"/>
      <c r="M216" s="201"/>
      <c r="N216" s="202"/>
      <c r="O216" s="202"/>
      <c r="P216" s="202"/>
      <c r="Q216" s="202"/>
      <c r="R216" s="202"/>
      <c r="S216" s="202"/>
      <c r="T216" s="203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197" t="s">
        <v>214</v>
      </c>
      <c r="AU216" s="197" t="s">
        <v>83</v>
      </c>
      <c r="AV216" s="14" t="s">
        <v>212</v>
      </c>
      <c r="AW216" s="14" t="s">
        <v>30</v>
      </c>
      <c r="AX216" s="14" t="s">
        <v>81</v>
      </c>
      <c r="AY216" s="197" t="s">
        <v>206</v>
      </c>
    </row>
    <row r="217" s="2" customFormat="1" ht="33" customHeight="1">
      <c r="A217" s="38"/>
      <c r="B217" s="173"/>
      <c r="C217" s="174" t="s">
        <v>360</v>
      </c>
      <c r="D217" s="174" t="s">
        <v>208</v>
      </c>
      <c r="E217" s="175" t="s">
        <v>361</v>
      </c>
      <c r="F217" s="176" t="s">
        <v>362</v>
      </c>
      <c r="G217" s="177" t="s">
        <v>218</v>
      </c>
      <c r="H217" s="178">
        <v>868</v>
      </c>
      <c r="I217" s="179"/>
      <c r="J217" s="180">
        <f>ROUND(I217*H217,2)</f>
        <v>0</v>
      </c>
      <c r="K217" s="176" t="s">
        <v>1</v>
      </c>
      <c r="L217" s="39"/>
      <c r="M217" s="181" t="s">
        <v>1</v>
      </c>
      <c r="N217" s="182" t="s">
        <v>38</v>
      </c>
      <c r="O217" s="77"/>
      <c r="P217" s="183">
        <f>O217*H217</f>
        <v>0</v>
      </c>
      <c r="Q217" s="183">
        <v>0</v>
      </c>
      <c r="R217" s="183">
        <f>Q217*H217</f>
        <v>0</v>
      </c>
      <c r="S217" s="183">
        <v>0</v>
      </c>
      <c r="T217" s="184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85" t="s">
        <v>212</v>
      </c>
      <c r="AT217" s="185" t="s">
        <v>208</v>
      </c>
      <c r="AU217" s="185" t="s">
        <v>83</v>
      </c>
      <c r="AY217" s="19" t="s">
        <v>206</v>
      </c>
      <c r="BE217" s="186">
        <f>IF(N217="základní",J217,0)</f>
        <v>0</v>
      </c>
      <c r="BF217" s="186">
        <f>IF(N217="snížená",J217,0)</f>
        <v>0</v>
      </c>
      <c r="BG217" s="186">
        <f>IF(N217="zákl. přenesená",J217,0)</f>
        <v>0</v>
      </c>
      <c r="BH217" s="186">
        <f>IF(N217="sníž. přenesená",J217,0)</f>
        <v>0</v>
      </c>
      <c r="BI217" s="186">
        <f>IF(N217="nulová",J217,0)</f>
        <v>0</v>
      </c>
      <c r="BJ217" s="19" t="s">
        <v>81</v>
      </c>
      <c r="BK217" s="186">
        <f>ROUND(I217*H217,2)</f>
        <v>0</v>
      </c>
      <c r="BL217" s="19" t="s">
        <v>212</v>
      </c>
      <c r="BM217" s="185" t="s">
        <v>363</v>
      </c>
    </row>
    <row r="218" s="13" customFormat="1">
      <c r="A218" s="13"/>
      <c r="B218" s="187"/>
      <c r="C218" s="13"/>
      <c r="D218" s="188" t="s">
        <v>214</v>
      </c>
      <c r="E218" s="189" t="s">
        <v>100</v>
      </c>
      <c r="F218" s="190" t="s">
        <v>364</v>
      </c>
      <c r="G218" s="13"/>
      <c r="H218" s="191">
        <v>13.6</v>
      </c>
      <c r="I218" s="192"/>
      <c r="J218" s="13"/>
      <c r="K218" s="13"/>
      <c r="L218" s="187"/>
      <c r="M218" s="193"/>
      <c r="N218" s="194"/>
      <c r="O218" s="194"/>
      <c r="P218" s="194"/>
      <c r="Q218" s="194"/>
      <c r="R218" s="194"/>
      <c r="S218" s="194"/>
      <c r="T218" s="195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89" t="s">
        <v>214</v>
      </c>
      <c r="AU218" s="189" t="s">
        <v>83</v>
      </c>
      <c r="AV218" s="13" t="s">
        <v>83</v>
      </c>
      <c r="AW218" s="13" t="s">
        <v>30</v>
      </c>
      <c r="AX218" s="13" t="s">
        <v>73</v>
      </c>
      <c r="AY218" s="189" t="s">
        <v>206</v>
      </c>
    </row>
    <row r="219" s="15" customFormat="1">
      <c r="A219" s="15"/>
      <c r="B219" s="204"/>
      <c r="C219" s="15"/>
      <c r="D219" s="188" t="s">
        <v>214</v>
      </c>
      <c r="E219" s="205" t="s">
        <v>96</v>
      </c>
      <c r="F219" s="206" t="s">
        <v>261</v>
      </c>
      <c r="G219" s="15"/>
      <c r="H219" s="207">
        <v>13.6</v>
      </c>
      <c r="I219" s="208"/>
      <c r="J219" s="15"/>
      <c r="K219" s="15"/>
      <c r="L219" s="204"/>
      <c r="M219" s="209"/>
      <c r="N219" s="210"/>
      <c r="O219" s="210"/>
      <c r="P219" s="210"/>
      <c r="Q219" s="210"/>
      <c r="R219" s="210"/>
      <c r="S219" s="210"/>
      <c r="T219" s="211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05" t="s">
        <v>214</v>
      </c>
      <c r="AU219" s="205" t="s">
        <v>83</v>
      </c>
      <c r="AV219" s="15" t="s">
        <v>222</v>
      </c>
      <c r="AW219" s="15" t="s">
        <v>30</v>
      </c>
      <c r="AX219" s="15" t="s">
        <v>73</v>
      </c>
      <c r="AY219" s="205" t="s">
        <v>206</v>
      </c>
    </row>
    <row r="220" s="13" customFormat="1">
      <c r="A220" s="13"/>
      <c r="B220" s="187"/>
      <c r="C220" s="13"/>
      <c r="D220" s="188" t="s">
        <v>214</v>
      </c>
      <c r="E220" s="189" t="s">
        <v>93</v>
      </c>
      <c r="F220" s="190" t="s">
        <v>365</v>
      </c>
      <c r="G220" s="13"/>
      <c r="H220" s="191">
        <v>14.4</v>
      </c>
      <c r="I220" s="192"/>
      <c r="J220" s="13"/>
      <c r="K220" s="13"/>
      <c r="L220" s="187"/>
      <c r="M220" s="193"/>
      <c r="N220" s="194"/>
      <c r="O220" s="194"/>
      <c r="P220" s="194"/>
      <c r="Q220" s="194"/>
      <c r="R220" s="194"/>
      <c r="S220" s="194"/>
      <c r="T220" s="195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189" t="s">
        <v>214</v>
      </c>
      <c r="AU220" s="189" t="s">
        <v>83</v>
      </c>
      <c r="AV220" s="13" t="s">
        <v>83</v>
      </c>
      <c r="AW220" s="13" t="s">
        <v>30</v>
      </c>
      <c r="AX220" s="13" t="s">
        <v>73</v>
      </c>
      <c r="AY220" s="189" t="s">
        <v>206</v>
      </c>
    </row>
    <row r="221" s="13" customFormat="1">
      <c r="A221" s="13"/>
      <c r="B221" s="187"/>
      <c r="C221" s="13"/>
      <c r="D221" s="188" t="s">
        <v>214</v>
      </c>
      <c r="E221" s="189" t="s">
        <v>105</v>
      </c>
      <c r="F221" s="190" t="s">
        <v>366</v>
      </c>
      <c r="G221" s="13"/>
      <c r="H221" s="191">
        <v>790</v>
      </c>
      <c r="I221" s="192"/>
      <c r="J221" s="13"/>
      <c r="K221" s="13"/>
      <c r="L221" s="187"/>
      <c r="M221" s="193"/>
      <c r="N221" s="194"/>
      <c r="O221" s="194"/>
      <c r="P221" s="194"/>
      <c r="Q221" s="194"/>
      <c r="R221" s="194"/>
      <c r="S221" s="194"/>
      <c r="T221" s="195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189" t="s">
        <v>214</v>
      </c>
      <c r="AU221" s="189" t="s">
        <v>83</v>
      </c>
      <c r="AV221" s="13" t="s">
        <v>83</v>
      </c>
      <c r="AW221" s="13" t="s">
        <v>30</v>
      </c>
      <c r="AX221" s="13" t="s">
        <v>73</v>
      </c>
      <c r="AY221" s="189" t="s">
        <v>206</v>
      </c>
    </row>
    <row r="222" s="13" customFormat="1">
      <c r="A222" s="13"/>
      <c r="B222" s="187"/>
      <c r="C222" s="13"/>
      <c r="D222" s="188" t="s">
        <v>214</v>
      </c>
      <c r="E222" s="189" t="s">
        <v>102</v>
      </c>
      <c r="F222" s="190" t="s">
        <v>367</v>
      </c>
      <c r="G222" s="13"/>
      <c r="H222" s="191">
        <v>50</v>
      </c>
      <c r="I222" s="192"/>
      <c r="J222" s="13"/>
      <c r="K222" s="13"/>
      <c r="L222" s="187"/>
      <c r="M222" s="193"/>
      <c r="N222" s="194"/>
      <c r="O222" s="194"/>
      <c r="P222" s="194"/>
      <c r="Q222" s="194"/>
      <c r="R222" s="194"/>
      <c r="S222" s="194"/>
      <c r="T222" s="19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89" t="s">
        <v>214</v>
      </c>
      <c r="AU222" s="189" t="s">
        <v>83</v>
      </c>
      <c r="AV222" s="13" t="s">
        <v>83</v>
      </c>
      <c r="AW222" s="13" t="s">
        <v>30</v>
      </c>
      <c r="AX222" s="13" t="s">
        <v>73</v>
      </c>
      <c r="AY222" s="189" t="s">
        <v>206</v>
      </c>
    </row>
    <row r="223" s="15" customFormat="1">
      <c r="A223" s="15"/>
      <c r="B223" s="204"/>
      <c r="C223" s="15"/>
      <c r="D223" s="188" t="s">
        <v>214</v>
      </c>
      <c r="E223" s="205" t="s">
        <v>1</v>
      </c>
      <c r="F223" s="206" t="s">
        <v>261</v>
      </c>
      <c r="G223" s="15"/>
      <c r="H223" s="207">
        <v>854.39999999999998</v>
      </c>
      <c r="I223" s="208"/>
      <c r="J223" s="15"/>
      <c r="K223" s="15"/>
      <c r="L223" s="204"/>
      <c r="M223" s="209"/>
      <c r="N223" s="210"/>
      <c r="O223" s="210"/>
      <c r="P223" s="210"/>
      <c r="Q223" s="210"/>
      <c r="R223" s="210"/>
      <c r="S223" s="210"/>
      <c r="T223" s="211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05" t="s">
        <v>214</v>
      </c>
      <c r="AU223" s="205" t="s">
        <v>83</v>
      </c>
      <c r="AV223" s="15" t="s">
        <v>222</v>
      </c>
      <c r="AW223" s="15" t="s">
        <v>30</v>
      </c>
      <c r="AX223" s="15" t="s">
        <v>73</v>
      </c>
      <c r="AY223" s="205" t="s">
        <v>206</v>
      </c>
    </row>
    <row r="224" s="14" customFormat="1">
      <c r="A224" s="14"/>
      <c r="B224" s="196"/>
      <c r="C224" s="14"/>
      <c r="D224" s="188" t="s">
        <v>214</v>
      </c>
      <c r="E224" s="197" t="s">
        <v>1</v>
      </c>
      <c r="F224" s="198" t="s">
        <v>226</v>
      </c>
      <c r="G224" s="14"/>
      <c r="H224" s="199">
        <v>868</v>
      </c>
      <c r="I224" s="200"/>
      <c r="J224" s="14"/>
      <c r="K224" s="14"/>
      <c r="L224" s="196"/>
      <c r="M224" s="201"/>
      <c r="N224" s="202"/>
      <c r="O224" s="202"/>
      <c r="P224" s="202"/>
      <c r="Q224" s="202"/>
      <c r="R224" s="202"/>
      <c r="S224" s="202"/>
      <c r="T224" s="203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197" t="s">
        <v>214</v>
      </c>
      <c r="AU224" s="197" t="s">
        <v>83</v>
      </c>
      <c r="AV224" s="14" t="s">
        <v>212</v>
      </c>
      <c r="AW224" s="14" t="s">
        <v>30</v>
      </c>
      <c r="AX224" s="14" t="s">
        <v>81</v>
      </c>
      <c r="AY224" s="197" t="s">
        <v>206</v>
      </c>
    </row>
    <row r="225" s="2" customFormat="1" ht="33" customHeight="1">
      <c r="A225" s="38"/>
      <c r="B225" s="173"/>
      <c r="C225" s="174" t="s">
        <v>368</v>
      </c>
      <c r="D225" s="174" t="s">
        <v>208</v>
      </c>
      <c r="E225" s="175" t="s">
        <v>369</v>
      </c>
      <c r="F225" s="176" t="s">
        <v>370</v>
      </c>
      <c r="G225" s="177" t="s">
        <v>218</v>
      </c>
      <c r="H225" s="178">
        <v>790</v>
      </c>
      <c r="I225" s="179"/>
      <c r="J225" s="180">
        <f>ROUND(I225*H225,2)</f>
        <v>0</v>
      </c>
      <c r="K225" s="176" t="s">
        <v>267</v>
      </c>
      <c r="L225" s="39"/>
      <c r="M225" s="181" t="s">
        <v>1</v>
      </c>
      <c r="N225" s="182" t="s">
        <v>38</v>
      </c>
      <c r="O225" s="77"/>
      <c r="P225" s="183">
        <f>O225*H225</f>
        <v>0</v>
      </c>
      <c r="Q225" s="183">
        <v>0</v>
      </c>
      <c r="R225" s="183">
        <f>Q225*H225</f>
        <v>0</v>
      </c>
      <c r="S225" s="183">
        <v>0</v>
      </c>
      <c r="T225" s="184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85" t="s">
        <v>212</v>
      </c>
      <c r="AT225" s="185" t="s">
        <v>208</v>
      </c>
      <c r="AU225" s="185" t="s">
        <v>83</v>
      </c>
      <c r="AY225" s="19" t="s">
        <v>206</v>
      </c>
      <c r="BE225" s="186">
        <f>IF(N225="základní",J225,0)</f>
        <v>0</v>
      </c>
      <c r="BF225" s="186">
        <f>IF(N225="snížená",J225,0)</f>
        <v>0</v>
      </c>
      <c r="BG225" s="186">
        <f>IF(N225="zákl. přenesená",J225,0)</f>
        <v>0</v>
      </c>
      <c r="BH225" s="186">
        <f>IF(N225="sníž. přenesená",J225,0)</f>
        <v>0</v>
      </c>
      <c r="BI225" s="186">
        <f>IF(N225="nulová",J225,0)</f>
        <v>0</v>
      </c>
      <c r="BJ225" s="19" t="s">
        <v>81</v>
      </c>
      <c r="BK225" s="186">
        <f>ROUND(I225*H225,2)</f>
        <v>0</v>
      </c>
      <c r="BL225" s="19" t="s">
        <v>212</v>
      </c>
      <c r="BM225" s="185" t="s">
        <v>371</v>
      </c>
    </row>
    <row r="226" s="13" customFormat="1">
      <c r="A226" s="13"/>
      <c r="B226" s="187"/>
      <c r="C226" s="13"/>
      <c r="D226" s="188" t="s">
        <v>214</v>
      </c>
      <c r="E226" s="189" t="s">
        <v>1</v>
      </c>
      <c r="F226" s="190" t="s">
        <v>105</v>
      </c>
      <c r="G226" s="13"/>
      <c r="H226" s="191">
        <v>790</v>
      </c>
      <c r="I226" s="192"/>
      <c r="J226" s="13"/>
      <c r="K226" s="13"/>
      <c r="L226" s="187"/>
      <c r="M226" s="193"/>
      <c r="N226" s="194"/>
      <c r="O226" s="194"/>
      <c r="P226" s="194"/>
      <c r="Q226" s="194"/>
      <c r="R226" s="194"/>
      <c r="S226" s="194"/>
      <c r="T226" s="195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89" t="s">
        <v>214</v>
      </c>
      <c r="AU226" s="189" t="s">
        <v>83</v>
      </c>
      <c r="AV226" s="13" t="s">
        <v>83</v>
      </c>
      <c r="AW226" s="13" t="s">
        <v>30</v>
      </c>
      <c r="AX226" s="13" t="s">
        <v>81</v>
      </c>
      <c r="AY226" s="189" t="s">
        <v>206</v>
      </c>
    </row>
    <row r="227" s="2" customFormat="1" ht="16.5" customHeight="1">
      <c r="A227" s="38"/>
      <c r="B227" s="173"/>
      <c r="C227" s="174" t="s">
        <v>372</v>
      </c>
      <c r="D227" s="174" t="s">
        <v>208</v>
      </c>
      <c r="E227" s="175" t="s">
        <v>373</v>
      </c>
      <c r="F227" s="176" t="s">
        <v>374</v>
      </c>
      <c r="G227" s="177" t="s">
        <v>211</v>
      </c>
      <c r="H227" s="178">
        <v>79</v>
      </c>
      <c r="I227" s="179"/>
      <c r="J227" s="180">
        <f>ROUND(I227*H227,2)</f>
        <v>0</v>
      </c>
      <c r="K227" s="176" t="s">
        <v>267</v>
      </c>
      <c r="L227" s="39"/>
      <c r="M227" s="181" t="s">
        <v>1</v>
      </c>
      <c r="N227" s="182" t="s">
        <v>38</v>
      </c>
      <c r="O227" s="77"/>
      <c r="P227" s="183">
        <f>O227*H227</f>
        <v>0</v>
      </c>
      <c r="Q227" s="183">
        <v>0</v>
      </c>
      <c r="R227" s="183">
        <f>Q227*H227</f>
        <v>0</v>
      </c>
      <c r="S227" s="183">
        <v>0</v>
      </c>
      <c r="T227" s="184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85" t="s">
        <v>212</v>
      </c>
      <c r="AT227" s="185" t="s">
        <v>208</v>
      </c>
      <c r="AU227" s="185" t="s">
        <v>83</v>
      </c>
      <c r="AY227" s="19" t="s">
        <v>206</v>
      </c>
      <c r="BE227" s="186">
        <f>IF(N227="základní",J227,0)</f>
        <v>0</v>
      </c>
      <c r="BF227" s="186">
        <f>IF(N227="snížená",J227,0)</f>
        <v>0</v>
      </c>
      <c r="BG227" s="186">
        <f>IF(N227="zákl. přenesená",J227,0)</f>
        <v>0</v>
      </c>
      <c r="BH227" s="186">
        <f>IF(N227="sníž. přenesená",J227,0)</f>
        <v>0</v>
      </c>
      <c r="BI227" s="186">
        <f>IF(N227="nulová",J227,0)</f>
        <v>0</v>
      </c>
      <c r="BJ227" s="19" t="s">
        <v>81</v>
      </c>
      <c r="BK227" s="186">
        <f>ROUND(I227*H227,2)</f>
        <v>0</v>
      </c>
      <c r="BL227" s="19" t="s">
        <v>212</v>
      </c>
      <c r="BM227" s="185" t="s">
        <v>375</v>
      </c>
    </row>
    <row r="228" s="13" customFormat="1">
      <c r="A228" s="13"/>
      <c r="B228" s="187"/>
      <c r="C228" s="13"/>
      <c r="D228" s="188" t="s">
        <v>214</v>
      </c>
      <c r="E228" s="189" t="s">
        <v>1</v>
      </c>
      <c r="F228" s="190" t="s">
        <v>376</v>
      </c>
      <c r="G228" s="13"/>
      <c r="H228" s="191">
        <v>79</v>
      </c>
      <c r="I228" s="192"/>
      <c r="J228" s="13"/>
      <c r="K228" s="13"/>
      <c r="L228" s="187"/>
      <c r="M228" s="193"/>
      <c r="N228" s="194"/>
      <c r="O228" s="194"/>
      <c r="P228" s="194"/>
      <c r="Q228" s="194"/>
      <c r="R228" s="194"/>
      <c r="S228" s="194"/>
      <c r="T228" s="195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189" t="s">
        <v>214</v>
      </c>
      <c r="AU228" s="189" t="s">
        <v>83</v>
      </c>
      <c r="AV228" s="13" t="s">
        <v>83</v>
      </c>
      <c r="AW228" s="13" t="s">
        <v>30</v>
      </c>
      <c r="AX228" s="13" t="s">
        <v>81</v>
      </c>
      <c r="AY228" s="189" t="s">
        <v>206</v>
      </c>
    </row>
    <row r="229" s="12" customFormat="1" ht="22.8" customHeight="1">
      <c r="A229" s="12"/>
      <c r="B229" s="160"/>
      <c r="C229" s="12"/>
      <c r="D229" s="161" t="s">
        <v>72</v>
      </c>
      <c r="E229" s="171" t="s">
        <v>83</v>
      </c>
      <c r="F229" s="171" t="s">
        <v>377</v>
      </c>
      <c r="G229" s="12"/>
      <c r="H229" s="12"/>
      <c r="I229" s="163"/>
      <c r="J229" s="172">
        <f>BK229</f>
        <v>0</v>
      </c>
      <c r="K229" s="12"/>
      <c r="L229" s="160"/>
      <c r="M229" s="165"/>
      <c r="N229" s="166"/>
      <c r="O229" s="166"/>
      <c r="P229" s="167">
        <f>SUM(P230:P233)</f>
        <v>0</v>
      </c>
      <c r="Q229" s="166"/>
      <c r="R229" s="167">
        <f>SUM(R230:R233)</f>
        <v>19.445550000000001</v>
      </c>
      <c r="S229" s="166"/>
      <c r="T229" s="168">
        <f>SUM(T230:T233)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161" t="s">
        <v>81</v>
      </c>
      <c r="AT229" s="169" t="s">
        <v>72</v>
      </c>
      <c r="AU229" s="169" t="s">
        <v>81</v>
      </c>
      <c r="AY229" s="161" t="s">
        <v>206</v>
      </c>
      <c r="BK229" s="170">
        <f>SUM(BK230:BK233)</f>
        <v>0</v>
      </c>
    </row>
    <row r="230" s="2" customFormat="1" ht="37.8" customHeight="1">
      <c r="A230" s="38"/>
      <c r="B230" s="173"/>
      <c r="C230" s="174" t="s">
        <v>378</v>
      </c>
      <c r="D230" s="174" t="s">
        <v>208</v>
      </c>
      <c r="E230" s="175" t="s">
        <v>379</v>
      </c>
      <c r="F230" s="176" t="s">
        <v>380</v>
      </c>
      <c r="G230" s="177" t="s">
        <v>381</v>
      </c>
      <c r="H230" s="178">
        <v>95</v>
      </c>
      <c r="I230" s="179"/>
      <c r="J230" s="180">
        <f>ROUND(I230*H230,2)</f>
        <v>0</v>
      </c>
      <c r="K230" s="176" t="s">
        <v>219</v>
      </c>
      <c r="L230" s="39"/>
      <c r="M230" s="181" t="s">
        <v>1</v>
      </c>
      <c r="N230" s="182" t="s">
        <v>38</v>
      </c>
      <c r="O230" s="77"/>
      <c r="P230" s="183">
        <f>O230*H230</f>
        <v>0</v>
      </c>
      <c r="Q230" s="183">
        <v>0.20469000000000001</v>
      </c>
      <c r="R230" s="183">
        <f>Q230*H230</f>
        <v>19.445550000000001</v>
      </c>
      <c r="S230" s="183">
        <v>0</v>
      </c>
      <c r="T230" s="184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85" t="s">
        <v>212</v>
      </c>
      <c r="AT230" s="185" t="s">
        <v>208</v>
      </c>
      <c r="AU230" s="185" t="s">
        <v>83</v>
      </c>
      <c r="AY230" s="19" t="s">
        <v>206</v>
      </c>
      <c r="BE230" s="186">
        <f>IF(N230="základní",J230,0)</f>
        <v>0</v>
      </c>
      <c r="BF230" s="186">
        <f>IF(N230="snížená",J230,0)</f>
        <v>0</v>
      </c>
      <c r="BG230" s="186">
        <f>IF(N230="zákl. přenesená",J230,0)</f>
        <v>0</v>
      </c>
      <c r="BH230" s="186">
        <f>IF(N230="sníž. přenesená",J230,0)</f>
        <v>0</v>
      </c>
      <c r="BI230" s="186">
        <f>IF(N230="nulová",J230,0)</f>
        <v>0</v>
      </c>
      <c r="BJ230" s="19" t="s">
        <v>81</v>
      </c>
      <c r="BK230" s="186">
        <f>ROUND(I230*H230,2)</f>
        <v>0</v>
      </c>
      <c r="BL230" s="19" t="s">
        <v>212</v>
      </c>
      <c r="BM230" s="185" t="s">
        <v>382</v>
      </c>
    </row>
    <row r="231" s="13" customFormat="1">
      <c r="A231" s="13"/>
      <c r="B231" s="187"/>
      <c r="C231" s="13"/>
      <c r="D231" s="188" t="s">
        <v>214</v>
      </c>
      <c r="E231" s="189" t="s">
        <v>1</v>
      </c>
      <c r="F231" s="190" t="s">
        <v>383</v>
      </c>
      <c r="G231" s="13"/>
      <c r="H231" s="191">
        <v>65</v>
      </c>
      <c r="I231" s="192"/>
      <c r="J231" s="13"/>
      <c r="K231" s="13"/>
      <c r="L231" s="187"/>
      <c r="M231" s="193"/>
      <c r="N231" s="194"/>
      <c r="O231" s="194"/>
      <c r="P231" s="194"/>
      <c r="Q231" s="194"/>
      <c r="R231" s="194"/>
      <c r="S231" s="194"/>
      <c r="T231" s="195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189" t="s">
        <v>214</v>
      </c>
      <c r="AU231" s="189" t="s">
        <v>83</v>
      </c>
      <c r="AV231" s="13" t="s">
        <v>83</v>
      </c>
      <c r="AW231" s="13" t="s">
        <v>30</v>
      </c>
      <c r="AX231" s="13" t="s">
        <v>73</v>
      </c>
      <c r="AY231" s="189" t="s">
        <v>206</v>
      </c>
    </row>
    <row r="232" s="13" customFormat="1">
      <c r="A232" s="13"/>
      <c r="B232" s="187"/>
      <c r="C232" s="13"/>
      <c r="D232" s="188" t="s">
        <v>214</v>
      </c>
      <c r="E232" s="189" t="s">
        <v>1</v>
      </c>
      <c r="F232" s="190" t="s">
        <v>384</v>
      </c>
      <c r="G232" s="13"/>
      <c r="H232" s="191">
        <v>30</v>
      </c>
      <c r="I232" s="192"/>
      <c r="J232" s="13"/>
      <c r="K232" s="13"/>
      <c r="L232" s="187"/>
      <c r="M232" s="193"/>
      <c r="N232" s="194"/>
      <c r="O232" s="194"/>
      <c r="P232" s="194"/>
      <c r="Q232" s="194"/>
      <c r="R232" s="194"/>
      <c r="S232" s="194"/>
      <c r="T232" s="19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89" t="s">
        <v>214</v>
      </c>
      <c r="AU232" s="189" t="s">
        <v>83</v>
      </c>
      <c r="AV232" s="13" t="s">
        <v>83</v>
      </c>
      <c r="AW232" s="13" t="s">
        <v>30</v>
      </c>
      <c r="AX232" s="13" t="s">
        <v>73</v>
      </c>
      <c r="AY232" s="189" t="s">
        <v>206</v>
      </c>
    </row>
    <row r="233" s="14" customFormat="1">
      <c r="A233" s="14"/>
      <c r="B233" s="196"/>
      <c r="C233" s="14"/>
      <c r="D233" s="188" t="s">
        <v>214</v>
      </c>
      <c r="E233" s="197" t="s">
        <v>1</v>
      </c>
      <c r="F233" s="198" t="s">
        <v>226</v>
      </c>
      <c r="G233" s="14"/>
      <c r="H233" s="199">
        <v>95</v>
      </c>
      <c r="I233" s="200"/>
      <c r="J233" s="14"/>
      <c r="K233" s="14"/>
      <c r="L233" s="196"/>
      <c r="M233" s="201"/>
      <c r="N233" s="202"/>
      <c r="O233" s="202"/>
      <c r="P233" s="202"/>
      <c r="Q233" s="202"/>
      <c r="R233" s="202"/>
      <c r="S233" s="202"/>
      <c r="T233" s="203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197" t="s">
        <v>214</v>
      </c>
      <c r="AU233" s="197" t="s">
        <v>83</v>
      </c>
      <c r="AV233" s="14" t="s">
        <v>212</v>
      </c>
      <c r="AW233" s="14" t="s">
        <v>30</v>
      </c>
      <c r="AX233" s="14" t="s">
        <v>81</v>
      </c>
      <c r="AY233" s="197" t="s">
        <v>206</v>
      </c>
    </row>
    <row r="234" s="12" customFormat="1" ht="22.8" customHeight="1">
      <c r="A234" s="12"/>
      <c r="B234" s="160"/>
      <c r="C234" s="12"/>
      <c r="D234" s="161" t="s">
        <v>72</v>
      </c>
      <c r="E234" s="171" t="s">
        <v>222</v>
      </c>
      <c r="F234" s="171" t="s">
        <v>385</v>
      </c>
      <c r="G234" s="12"/>
      <c r="H234" s="12"/>
      <c r="I234" s="163"/>
      <c r="J234" s="172">
        <f>BK234</f>
        <v>0</v>
      </c>
      <c r="K234" s="12"/>
      <c r="L234" s="160"/>
      <c r="M234" s="165"/>
      <c r="N234" s="166"/>
      <c r="O234" s="166"/>
      <c r="P234" s="167">
        <f>SUM(P235:P288)</f>
        <v>0</v>
      </c>
      <c r="Q234" s="166"/>
      <c r="R234" s="167">
        <f>SUM(R235:R288)</f>
        <v>52.164081860000003</v>
      </c>
      <c r="S234" s="166"/>
      <c r="T234" s="168">
        <f>SUM(T235:T288)</f>
        <v>45.180199999999999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61" t="s">
        <v>81</v>
      </c>
      <c r="AT234" s="169" t="s">
        <v>72</v>
      </c>
      <c r="AU234" s="169" t="s">
        <v>81</v>
      </c>
      <c r="AY234" s="161" t="s">
        <v>206</v>
      </c>
      <c r="BK234" s="170">
        <f>SUM(BK235:BK288)</f>
        <v>0</v>
      </c>
    </row>
    <row r="235" s="2" customFormat="1" ht="24.15" customHeight="1">
      <c r="A235" s="38"/>
      <c r="B235" s="173"/>
      <c r="C235" s="174" t="s">
        <v>386</v>
      </c>
      <c r="D235" s="174" t="s">
        <v>208</v>
      </c>
      <c r="E235" s="175" t="s">
        <v>387</v>
      </c>
      <c r="F235" s="176" t="s">
        <v>388</v>
      </c>
      <c r="G235" s="177" t="s">
        <v>211</v>
      </c>
      <c r="H235" s="178">
        <v>89.347999999999999</v>
      </c>
      <c r="I235" s="179"/>
      <c r="J235" s="180">
        <f>ROUND(I235*H235,2)</f>
        <v>0</v>
      </c>
      <c r="K235" s="176" t="s">
        <v>1</v>
      </c>
      <c r="L235" s="39"/>
      <c r="M235" s="181" t="s">
        <v>1</v>
      </c>
      <c r="N235" s="182" t="s">
        <v>38</v>
      </c>
      <c r="O235" s="77"/>
      <c r="P235" s="183">
        <f>O235*H235</f>
        <v>0</v>
      </c>
      <c r="Q235" s="183">
        <v>0</v>
      </c>
      <c r="R235" s="183">
        <f>Q235*H235</f>
        <v>0</v>
      </c>
      <c r="S235" s="183">
        <v>0</v>
      </c>
      <c r="T235" s="184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85" t="s">
        <v>212</v>
      </c>
      <c r="AT235" s="185" t="s">
        <v>208</v>
      </c>
      <c r="AU235" s="185" t="s">
        <v>83</v>
      </c>
      <c r="AY235" s="19" t="s">
        <v>206</v>
      </c>
      <c r="BE235" s="186">
        <f>IF(N235="základní",J235,0)</f>
        <v>0</v>
      </c>
      <c r="BF235" s="186">
        <f>IF(N235="snížená",J235,0)</f>
        <v>0</v>
      </c>
      <c r="BG235" s="186">
        <f>IF(N235="zákl. přenesená",J235,0)</f>
        <v>0</v>
      </c>
      <c r="BH235" s="186">
        <f>IF(N235="sníž. přenesená",J235,0)</f>
        <v>0</v>
      </c>
      <c r="BI235" s="186">
        <f>IF(N235="nulová",J235,0)</f>
        <v>0</v>
      </c>
      <c r="BJ235" s="19" t="s">
        <v>81</v>
      </c>
      <c r="BK235" s="186">
        <f>ROUND(I235*H235,2)</f>
        <v>0</v>
      </c>
      <c r="BL235" s="19" t="s">
        <v>212</v>
      </c>
      <c r="BM235" s="185" t="s">
        <v>389</v>
      </c>
    </row>
    <row r="236" s="13" customFormat="1">
      <c r="A236" s="13"/>
      <c r="B236" s="187"/>
      <c r="C236" s="13"/>
      <c r="D236" s="188" t="s">
        <v>214</v>
      </c>
      <c r="E236" s="189" t="s">
        <v>1</v>
      </c>
      <c r="F236" s="190" t="s">
        <v>390</v>
      </c>
      <c r="G236" s="13"/>
      <c r="H236" s="191">
        <v>10</v>
      </c>
      <c r="I236" s="192"/>
      <c r="J236" s="13"/>
      <c r="K236" s="13"/>
      <c r="L236" s="187"/>
      <c r="M236" s="193"/>
      <c r="N236" s="194"/>
      <c r="O236" s="194"/>
      <c r="P236" s="194"/>
      <c r="Q236" s="194"/>
      <c r="R236" s="194"/>
      <c r="S236" s="194"/>
      <c r="T236" s="19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189" t="s">
        <v>214</v>
      </c>
      <c r="AU236" s="189" t="s">
        <v>83</v>
      </c>
      <c r="AV236" s="13" t="s">
        <v>83</v>
      </c>
      <c r="AW236" s="13" t="s">
        <v>30</v>
      </c>
      <c r="AX236" s="13" t="s">
        <v>73</v>
      </c>
      <c r="AY236" s="189" t="s">
        <v>206</v>
      </c>
    </row>
    <row r="237" s="13" customFormat="1">
      <c r="A237" s="13"/>
      <c r="B237" s="187"/>
      <c r="C237" s="13"/>
      <c r="D237" s="188" t="s">
        <v>214</v>
      </c>
      <c r="E237" s="189" t="s">
        <v>1</v>
      </c>
      <c r="F237" s="190" t="s">
        <v>391</v>
      </c>
      <c r="G237" s="13"/>
      <c r="H237" s="191">
        <v>48.732999999999997</v>
      </c>
      <c r="I237" s="192"/>
      <c r="J237" s="13"/>
      <c r="K237" s="13"/>
      <c r="L237" s="187"/>
      <c r="M237" s="193"/>
      <c r="N237" s="194"/>
      <c r="O237" s="194"/>
      <c r="P237" s="194"/>
      <c r="Q237" s="194"/>
      <c r="R237" s="194"/>
      <c r="S237" s="194"/>
      <c r="T237" s="195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189" t="s">
        <v>214</v>
      </c>
      <c r="AU237" s="189" t="s">
        <v>83</v>
      </c>
      <c r="AV237" s="13" t="s">
        <v>83</v>
      </c>
      <c r="AW237" s="13" t="s">
        <v>30</v>
      </c>
      <c r="AX237" s="13" t="s">
        <v>73</v>
      </c>
      <c r="AY237" s="189" t="s">
        <v>206</v>
      </c>
    </row>
    <row r="238" s="13" customFormat="1">
      <c r="A238" s="13"/>
      <c r="B238" s="187"/>
      <c r="C238" s="13"/>
      <c r="D238" s="188" t="s">
        <v>214</v>
      </c>
      <c r="E238" s="189" t="s">
        <v>1</v>
      </c>
      <c r="F238" s="190" t="s">
        <v>392</v>
      </c>
      <c r="G238" s="13"/>
      <c r="H238" s="191">
        <v>30.614999999999998</v>
      </c>
      <c r="I238" s="192"/>
      <c r="J238" s="13"/>
      <c r="K238" s="13"/>
      <c r="L238" s="187"/>
      <c r="M238" s="193"/>
      <c r="N238" s="194"/>
      <c r="O238" s="194"/>
      <c r="P238" s="194"/>
      <c r="Q238" s="194"/>
      <c r="R238" s="194"/>
      <c r="S238" s="194"/>
      <c r="T238" s="19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189" t="s">
        <v>214</v>
      </c>
      <c r="AU238" s="189" t="s">
        <v>83</v>
      </c>
      <c r="AV238" s="13" t="s">
        <v>83</v>
      </c>
      <c r="AW238" s="13" t="s">
        <v>30</v>
      </c>
      <c r="AX238" s="13" t="s">
        <v>73</v>
      </c>
      <c r="AY238" s="189" t="s">
        <v>206</v>
      </c>
    </row>
    <row r="239" s="14" customFormat="1">
      <c r="A239" s="14"/>
      <c r="B239" s="196"/>
      <c r="C239" s="14"/>
      <c r="D239" s="188" t="s">
        <v>214</v>
      </c>
      <c r="E239" s="197" t="s">
        <v>1</v>
      </c>
      <c r="F239" s="198" t="s">
        <v>226</v>
      </c>
      <c r="G239" s="14"/>
      <c r="H239" s="199">
        <v>89.347999999999999</v>
      </c>
      <c r="I239" s="200"/>
      <c r="J239" s="14"/>
      <c r="K239" s="14"/>
      <c r="L239" s="196"/>
      <c r="M239" s="201"/>
      <c r="N239" s="202"/>
      <c r="O239" s="202"/>
      <c r="P239" s="202"/>
      <c r="Q239" s="202"/>
      <c r="R239" s="202"/>
      <c r="S239" s="202"/>
      <c r="T239" s="203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197" t="s">
        <v>214</v>
      </c>
      <c r="AU239" s="197" t="s">
        <v>83</v>
      </c>
      <c r="AV239" s="14" t="s">
        <v>212</v>
      </c>
      <c r="AW239" s="14" t="s">
        <v>30</v>
      </c>
      <c r="AX239" s="14" t="s">
        <v>81</v>
      </c>
      <c r="AY239" s="197" t="s">
        <v>206</v>
      </c>
    </row>
    <row r="240" s="2" customFormat="1" ht="24.15" customHeight="1">
      <c r="A240" s="38"/>
      <c r="B240" s="173"/>
      <c r="C240" s="174" t="s">
        <v>243</v>
      </c>
      <c r="D240" s="174" t="s">
        <v>208</v>
      </c>
      <c r="E240" s="175" t="s">
        <v>393</v>
      </c>
      <c r="F240" s="176" t="s">
        <v>394</v>
      </c>
      <c r="G240" s="177" t="s">
        <v>211</v>
      </c>
      <c r="H240" s="178">
        <v>14.734999999999999</v>
      </c>
      <c r="I240" s="179"/>
      <c r="J240" s="180">
        <f>ROUND(I240*H240,2)</f>
        <v>0</v>
      </c>
      <c r="K240" s="176" t="s">
        <v>267</v>
      </c>
      <c r="L240" s="39"/>
      <c r="M240" s="181" t="s">
        <v>1</v>
      </c>
      <c r="N240" s="182" t="s">
        <v>38</v>
      </c>
      <c r="O240" s="77"/>
      <c r="P240" s="183">
        <f>O240*H240</f>
        <v>0</v>
      </c>
      <c r="Q240" s="183">
        <v>0</v>
      </c>
      <c r="R240" s="183">
        <f>Q240*H240</f>
        <v>0</v>
      </c>
      <c r="S240" s="183">
        <v>2.2000000000000002</v>
      </c>
      <c r="T240" s="184">
        <f>S240*H240</f>
        <v>32.417000000000002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85" t="s">
        <v>212</v>
      </c>
      <c r="AT240" s="185" t="s">
        <v>208</v>
      </c>
      <c r="AU240" s="185" t="s">
        <v>83</v>
      </c>
      <c r="AY240" s="19" t="s">
        <v>206</v>
      </c>
      <c r="BE240" s="186">
        <f>IF(N240="základní",J240,0)</f>
        <v>0</v>
      </c>
      <c r="BF240" s="186">
        <f>IF(N240="snížená",J240,0)</f>
        <v>0</v>
      </c>
      <c r="BG240" s="186">
        <f>IF(N240="zákl. přenesená",J240,0)</f>
        <v>0</v>
      </c>
      <c r="BH240" s="186">
        <f>IF(N240="sníž. přenesená",J240,0)</f>
        <v>0</v>
      </c>
      <c r="BI240" s="186">
        <f>IF(N240="nulová",J240,0)</f>
        <v>0</v>
      </c>
      <c r="BJ240" s="19" t="s">
        <v>81</v>
      </c>
      <c r="BK240" s="186">
        <f>ROUND(I240*H240,2)</f>
        <v>0</v>
      </c>
      <c r="BL240" s="19" t="s">
        <v>212</v>
      </c>
      <c r="BM240" s="185" t="s">
        <v>395</v>
      </c>
    </row>
    <row r="241" s="16" customFormat="1">
      <c r="A241" s="16"/>
      <c r="B241" s="212"/>
      <c r="C241" s="16"/>
      <c r="D241" s="188" t="s">
        <v>214</v>
      </c>
      <c r="E241" s="213" t="s">
        <v>1</v>
      </c>
      <c r="F241" s="214" t="s">
        <v>396</v>
      </c>
      <c r="G241" s="16"/>
      <c r="H241" s="213" t="s">
        <v>1</v>
      </c>
      <c r="I241" s="215"/>
      <c r="J241" s="16"/>
      <c r="K241" s="16"/>
      <c r="L241" s="212"/>
      <c r="M241" s="216"/>
      <c r="N241" s="217"/>
      <c r="O241" s="217"/>
      <c r="P241" s="217"/>
      <c r="Q241" s="217"/>
      <c r="R241" s="217"/>
      <c r="S241" s="217"/>
      <c r="T241" s="218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T241" s="213" t="s">
        <v>214</v>
      </c>
      <c r="AU241" s="213" t="s">
        <v>83</v>
      </c>
      <c r="AV241" s="16" t="s">
        <v>81</v>
      </c>
      <c r="AW241" s="16" t="s">
        <v>30</v>
      </c>
      <c r="AX241" s="16" t="s">
        <v>73</v>
      </c>
      <c r="AY241" s="213" t="s">
        <v>206</v>
      </c>
    </row>
    <row r="242" s="13" customFormat="1">
      <c r="A242" s="13"/>
      <c r="B242" s="187"/>
      <c r="C242" s="13"/>
      <c r="D242" s="188" t="s">
        <v>214</v>
      </c>
      <c r="E242" s="189" t="s">
        <v>1</v>
      </c>
      <c r="F242" s="190" t="s">
        <v>397</v>
      </c>
      <c r="G242" s="13"/>
      <c r="H242" s="191">
        <v>4.2969999999999997</v>
      </c>
      <c r="I242" s="192"/>
      <c r="J242" s="13"/>
      <c r="K242" s="13"/>
      <c r="L242" s="187"/>
      <c r="M242" s="193"/>
      <c r="N242" s="194"/>
      <c r="O242" s="194"/>
      <c r="P242" s="194"/>
      <c r="Q242" s="194"/>
      <c r="R242" s="194"/>
      <c r="S242" s="194"/>
      <c r="T242" s="19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189" t="s">
        <v>214</v>
      </c>
      <c r="AU242" s="189" t="s">
        <v>83</v>
      </c>
      <c r="AV242" s="13" t="s">
        <v>83</v>
      </c>
      <c r="AW242" s="13" t="s">
        <v>30</v>
      </c>
      <c r="AX242" s="13" t="s">
        <v>73</v>
      </c>
      <c r="AY242" s="189" t="s">
        <v>206</v>
      </c>
    </row>
    <row r="243" s="13" customFormat="1">
      <c r="A243" s="13"/>
      <c r="B243" s="187"/>
      <c r="C243" s="13"/>
      <c r="D243" s="188" t="s">
        <v>214</v>
      </c>
      <c r="E243" s="189" t="s">
        <v>1</v>
      </c>
      <c r="F243" s="190" t="s">
        <v>398</v>
      </c>
      <c r="G243" s="13"/>
      <c r="H243" s="191">
        <v>3.798</v>
      </c>
      <c r="I243" s="192"/>
      <c r="J243" s="13"/>
      <c r="K243" s="13"/>
      <c r="L243" s="187"/>
      <c r="M243" s="193"/>
      <c r="N243" s="194"/>
      <c r="O243" s="194"/>
      <c r="P243" s="194"/>
      <c r="Q243" s="194"/>
      <c r="R243" s="194"/>
      <c r="S243" s="194"/>
      <c r="T243" s="195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189" t="s">
        <v>214</v>
      </c>
      <c r="AU243" s="189" t="s">
        <v>83</v>
      </c>
      <c r="AV243" s="13" t="s">
        <v>83</v>
      </c>
      <c r="AW243" s="13" t="s">
        <v>30</v>
      </c>
      <c r="AX243" s="13" t="s">
        <v>73</v>
      </c>
      <c r="AY243" s="189" t="s">
        <v>206</v>
      </c>
    </row>
    <row r="244" s="13" customFormat="1">
      <c r="A244" s="13"/>
      <c r="B244" s="187"/>
      <c r="C244" s="13"/>
      <c r="D244" s="188" t="s">
        <v>214</v>
      </c>
      <c r="E244" s="189" t="s">
        <v>1</v>
      </c>
      <c r="F244" s="190" t="s">
        <v>399</v>
      </c>
      <c r="G244" s="13"/>
      <c r="H244" s="191">
        <v>6.6399999999999997</v>
      </c>
      <c r="I244" s="192"/>
      <c r="J244" s="13"/>
      <c r="K244" s="13"/>
      <c r="L244" s="187"/>
      <c r="M244" s="193"/>
      <c r="N244" s="194"/>
      <c r="O244" s="194"/>
      <c r="P244" s="194"/>
      <c r="Q244" s="194"/>
      <c r="R244" s="194"/>
      <c r="S244" s="194"/>
      <c r="T244" s="195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89" t="s">
        <v>214</v>
      </c>
      <c r="AU244" s="189" t="s">
        <v>83</v>
      </c>
      <c r="AV244" s="13" t="s">
        <v>83</v>
      </c>
      <c r="AW244" s="13" t="s">
        <v>30</v>
      </c>
      <c r="AX244" s="13" t="s">
        <v>73</v>
      </c>
      <c r="AY244" s="189" t="s">
        <v>206</v>
      </c>
    </row>
    <row r="245" s="15" customFormat="1">
      <c r="A245" s="15"/>
      <c r="B245" s="204"/>
      <c r="C245" s="15"/>
      <c r="D245" s="188" t="s">
        <v>214</v>
      </c>
      <c r="E245" s="205" t="s">
        <v>128</v>
      </c>
      <c r="F245" s="206" t="s">
        <v>261</v>
      </c>
      <c r="G245" s="15"/>
      <c r="H245" s="207">
        <v>14.734999999999999</v>
      </c>
      <c r="I245" s="208"/>
      <c r="J245" s="15"/>
      <c r="K245" s="15"/>
      <c r="L245" s="204"/>
      <c r="M245" s="209"/>
      <c r="N245" s="210"/>
      <c r="O245" s="210"/>
      <c r="P245" s="210"/>
      <c r="Q245" s="210"/>
      <c r="R245" s="210"/>
      <c r="S245" s="210"/>
      <c r="T245" s="211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05" t="s">
        <v>214</v>
      </c>
      <c r="AU245" s="205" t="s">
        <v>83</v>
      </c>
      <c r="AV245" s="15" t="s">
        <v>222</v>
      </c>
      <c r="AW245" s="15" t="s">
        <v>30</v>
      </c>
      <c r="AX245" s="15" t="s">
        <v>73</v>
      </c>
      <c r="AY245" s="205" t="s">
        <v>206</v>
      </c>
    </row>
    <row r="246" s="14" customFormat="1">
      <c r="A246" s="14"/>
      <c r="B246" s="196"/>
      <c r="C246" s="14"/>
      <c r="D246" s="188" t="s">
        <v>214</v>
      </c>
      <c r="E246" s="197" t="s">
        <v>1</v>
      </c>
      <c r="F246" s="198" t="s">
        <v>226</v>
      </c>
      <c r="G246" s="14"/>
      <c r="H246" s="199">
        <v>14.734999999999999</v>
      </c>
      <c r="I246" s="200"/>
      <c r="J246" s="14"/>
      <c r="K246" s="14"/>
      <c r="L246" s="196"/>
      <c r="M246" s="201"/>
      <c r="N246" s="202"/>
      <c r="O246" s="202"/>
      <c r="P246" s="202"/>
      <c r="Q246" s="202"/>
      <c r="R246" s="202"/>
      <c r="S246" s="202"/>
      <c r="T246" s="203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197" t="s">
        <v>214</v>
      </c>
      <c r="AU246" s="197" t="s">
        <v>83</v>
      </c>
      <c r="AV246" s="14" t="s">
        <v>212</v>
      </c>
      <c r="AW246" s="14" t="s">
        <v>30</v>
      </c>
      <c r="AX246" s="14" t="s">
        <v>81</v>
      </c>
      <c r="AY246" s="197" t="s">
        <v>206</v>
      </c>
    </row>
    <row r="247" s="2" customFormat="1" ht="24.15" customHeight="1">
      <c r="A247" s="38"/>
      <c r="B247" s="173"/>
      <c r="C247" s="174" t="s">
        <v>400</v>
      </c>
      <c r="D247" s="174" t="s">
        <v>208</v>
      </c>
      <c r="E247" s="175" t="s">
        <v>401</v>
      </c>
      <c r="F247" s="176" t="s">
        <v>402</v>
      </c>
      <c r="G247" s="177" t="s">
        <v>211</v>
      </c>
      <c r="H247" s="178">
        <v>5.3179999999999996</v>
      </c>
      <c r="I247" s="179"/>
      <c r="J247" s="180">
        <f>ROUND(I247*H247,2)</f>
        <v>0</v>
      </c>
      <c r="K247" s="176" t="s">
        <v>267</v>
      </c>
      <c r="L247" s="39"/>
      <c r="M247" s="181" t="s">
        <v>1</v>
      </c>
      <c r="N247" s="182" t="s">
        <v>38</v>
      </c>
      <c r="O247" s="77"/>
      <c r="P247" s="183">
        <f>O247*H247</f>
        <v>0</v>
      </c>
      <c r="Q247" s="183">
        <v>0</v>
      </c>
      <c r="R247" s="183">
        <f>Q247*H247</f>
        <v>0</v>
      </c>
      <c r="S247" s="183">
        <v>2.3999999999999999</v>
      </c>
      <c r="T247" s="184">
        <f>S247*H247</f>
        <v>12.763199999999999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85" t="s">
        <v>212</v>
      </c>
      <c r="AT247" s="185" t="s">
        <v>208</v>
      </c>
      <c r="AU247" s="185" t="s">
        <v>83</v>
      </c>
      <c r="AY247" s="19" t="s">
        <v>206</v>
      </c>
      <c r="BE247" s="186">
        <f>IF(N247="základní",J247,0)</f>
        <v>0</v>
      </c>
      <c r="BF247" s="186">
        <f>IF(N247="snížená",J247,0)</f>
        <v>0</v>
      </c>
      <c r="BG247" s="186">
        <f>IF(N247="zákl. přenesená",J247,0)</f>
        <v>0</v>
      </c>
      <c r="BH247" s="186">
        <f>IF(N247="sníž. přenesená",J247,0)</f>
        <v>0</v>
      </c>
      <c r="BI247" s="186">
        <f>IF(N247="nulová",J247,0)</f>
        <v>0</v>
      </c>
      <c r="BJ247" s="19" t="s">
        <v>81</v>
      </c>
      <c r="BK247" s="186">
        <f>ROUND(I247*H247,2)</f>
        <v>0</v>
      </c>
      <c r="BL247" s="19" t="s">
        <v>212</v>
      </c>
      <c r="BM247" s="185" t="s">
        <v>403</v>
      </c>
    </row>
    <row r="248" s="13" customFormat="1">
      <c r="A248" s="13"/>
      <c r="B248" s="187"/>
      <c r="C248" s="13"/>
      <c r="D248" s="188" t="s">
        <v>214</v>
      </c>
      <c r="E248" s="189" t="s">
        <v>1</v>
      </c>
      <c r="F248" s="190" t="s">
        <v>404</v>
      </c>
      <c r="G248" s="13"/>
      <c r="H248" s="191">
        <v>5</v>
      </c>
      <c r="I248" s="192"/>
      <c r="J248" s="13"/>
      <c r="K248" s="13"/>
      <c r="L248" s="187"/>
      <c r="M248" s="193"/>
      <c r="N248" s="194"/>
      <c r="O248" s="194"/>
      <c r="P248" s="194"/>
      <c r="Q248" s="194"/>
      <c r="R248" s="194"/>
      <c r="S248" s="194"/>
      <c r="T248" s="195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189" t="s">
        <v>214</v>
      </c>
      <c r="AU248" s="189" t="s">
        <v>83</v>
      </c>
      <c r="AV248" s="13" t="s">
        <v>83</v>
      </c>
      <c r="AW248" s="13" t="s">
        <v>30</v>
      </c>
      <c r="AX248" s="13" t="s">
        <v>73</v>
      </c>
      <c r="AY248" s="189" t="s">
        <v>206</v>
      </c>
    </row>
    <row r="249" s="13" customFormat="1">
      <c r="A249" s="13"/>
      <c r="B249" s="187"/>
      <c r="C249" s="13"/>
      <c r="D249" s="188" t="s">
        <v>214</v>
      </c>
      <c r="E249" s="189" t="s">
        <v>1</v>
      </c>
      <c r="F249" s="190" t="s">
        <v>405</v>
      </c>
      <c r="G249" s="13"/>
      <c r="H249" s="191">
        <v>0.318</v>
      </c>
      <c r="I249" s="192"/>
      <c r="J249" s="13"/>
      <c r="K249" s="13"/>
      <c r="L249" s="187"/>
      <c r="M249" s="193"/>
      <c r="N249" s="194"/>
      <c r="O249" s="194"/>
      <c r="P249" s="194"/>
      <c r="Q249" s="194"/>
      <c r="R249" s="194"/>
      <c r="S249" s="194"/>
      <c r="T249" s="195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189" t="s">
        <v>214</v>
      </c>
      <c r="AU249" s="189" t="s">
        <v>83</v>
      </c>
      <c r="AV249" s="13" t="s">
        <v>83</v>
      </c>
      <c r="AW249" s="13" t="s">
        <v>30</v>
      </c>
      <c r="AX249" s="13" t="s">
        <v>73</v>
      </c>
      <c r="AY249" s="189" t="s">
        <v>206</v>
      </c>
    </row>
    <row r="250" s="14" customFormat="1">
      <c r="A250" s="14"/>
      <c r="B250" s="196"/>
      <c r="C250" s="14"/>
      <c r="D250" s="188" t="s">
        <v>214</v>
      </c>
      <c r="E250" s="197" t="s">
        <v>133</v>
      </c>
      <c r="F250" s="198" t="s">
        <v>226</v>
      </c>
      <c r="G250" s="14"/>
      <c r="H250" s="199">
        <v>5.3179999999999996</v>
      </c>
      <c r="I250" s="200"/>
      <c r="J250" s="14"/>
      <c r="K250" s="14"/>
      <c r="L250" s="196"/>
      <c r="M250" s="201"/>
      <c r="N250" s="202"/>
      <c r="O250" s="202"/>
      <c r="P250" s="202"/>
      <c r="Q250" s="202"/>
      <c r="R250" s="202"/>
      <c r="S250" s="202"/>
      <c r="T250" s="203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197" t="s">
        <v>214</v>
      </c>
      <c r="AU250" s="197" t="s">
        <v>83</v>
      </c>
      <c r="AV250" s="14" t="s">
        <v>212</v>
      </c>
      <c r="AW250" s="14" t="s">
        <v>30</v>
      </c>
      <c r="AX250" s="14" t="s">
        <v>81</v>
      </c>
      <c r="AY250" s="197" t="s">
        <v>206</v>
      </c>
    </row>
    <row r="251" s="2" customFormat="1" ht="24.15" customHeight="1">
      <c r="A251" s="38"/>
      <c r="B251" s="173"/>
      <c r="C251" s="174" t="s">
        <v>406</v>
      </c>
      <c r="D251" s="174" t="s">
        <v>208</v>
      </c>
      <c r="E251" s="175" t="s">
        <v>407</v>
      </c>
      <c r="F251" s="176" t="s">
        <v>408</v>
      </c>
      <c r="G251" s="177" t="s">
        <v>211</v>
      </c>
      <c r="H251" s="178">
        <v>2.141</v>
      </c>
      <c r="I251" s="179"/>
      <c r="J251" s="180">
        <f>ROUND(I251*H251,2)</f>
        <v>0</v>
      </c>
      <c r="K251" s="176" t="s">
        <v>1</v>
      </c>
      <c r="L251" s="39"/>
      <c r="M251" s="181" t="s">
        <v>1</v>
      </c>
      <c r="N251" s="182" t="s">
        <v>38</v>
      </c>
      <c r="O251" s="77"/>
      <c r="P251" s="183">
        <f>O251*H251</f>
        <v>0</v>
      </c>
      <c r="Q251" s="183">
        <v>2.32884</v>
      </c>
      <c r="R251" s="183">
        <f>Q251*H251</f>
        <v>4.98604644</v>
      </c>
      <c r="S251" s="183">
        <v>0</v>
      </c>
      <c r="T251" s="184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85" t="s">
        <v>212</v>
      </c>
      <c r="AT251" s="185" t="s">
        <v>208</v>
      </c>
      <c r="AU251" s="185" t="s">
        <v>83</v>
      </c>
      <c r="AY251" s="19" t="s">
        <v>206</v>
      </c>
      <c r="BE251" s="186">
        <f>IF(N251="základní",J251,0)</f>
        <v>0</v>
      </c>
      <c r="BF251" s="186">
        <f>IF(N251="snížená",J251,0)</f>
        <v>0</v>
      </c>
      <c r="BG251" s="186">
        <f>IF(N251="zákl. přenesená",J251,0)</f>
        <v>0</v>
      </c>
      <c r="BH251" s="186">
        <f>IF(N251="sníž. přenesená",J251,0)</f>
        <v>0</v>
      </c>
      <c r="BI251" s="186">
        <f>IF(N251="nulová",J251,0)</f>
        <v>0</v>
      </c>
      <c r="BJ251" s="19" t="s">
        <v>81</v>
      </c>
      <c r="BK251" s="186">
        <f>ROUND(I251*H251,2)</f>
        <v>0</v>
      </c>
      <c r="BL251" s="19" t="s">
        <v>212</v>
      </c>
      <c r="BM251" s="185" t="s">
        <v>409</v>
      </c>
    </row>
    <row r="252" s="16" customFormat="1">
      <c r="A252" s="16"/>
      <c r="B252" s="212"/>
      <c r="C252" s="16"/>
      <c r="D252" s="188" t="s">
        <v>214</v>
      </c>
      <c r="E252" s="213" t="s">
        <v>1</v>
      </c>
      <c r="F252" s="214" t="s">
        <v>410</v>
      </c>
      <c r="G252" s="16"/>
      <c r="H252" s="213" t="s">
        <v>1</v>
      </c>
      <c r="I252" s="215"/>
      <c r="J252" s="16"/>
      <c r="K252" s="16"/>
      <c r="L252" s="212"/>
      <c r="M252" s="216"/>
      <c r="N252" s="217"/>
      <c r="O252" s="217"/>
      <c r="P252" s="217"/>
      <c r="Q252" s="217"/>
      <c r="R252" s="217"/>
      <c r="S252" s="217"/>
      <c r="T252" s="218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T252" s="213" t="s">
        <v>214</v>
      </c>
      <c r="AU252" s="213" t="s">
        <v>83</v>
      </c>
      <c r="AV252" s="16" t="s">
        <v>81</v>
      </c>
      <c r="AW252" s="16" t="s">
        <v>30</v>
      </c>
      <c r="AX252" s="16" t="s">
        <v>73</v>
      </c>
      <c r="AY252" s="213" t="s">
        <v>206</v>
      </c>
    </row>
    <row r="253" s="13" customFormat="1">
      <c r="A253" s="13"/>
      <c r="B253" s="187"/>
      <c r="C253" s="13"/>
      <c r="D253" s="188" t="s">
        <v>214</v>
      </c>
      <c r="E253" s="189" t="s">
        <v>1</v>
      </c>
      <c r="F253" s="190" t="s">
        <v>411</v>
      </c>
      <c r="G253" s="13"/>
      <c r="H253" s="191">
        <v>0.72299999999999998</v>
      </c>
      <c r="I253" s="192"/>
      <c r="J253" s="13"/>
      <c r="K253" s="13"/>
      <c r="L253" s="187"/>
      <c r="M253" s="193"/>
      <c r="N253" s="194"/>
      <c r="O253" s="194"/>
      <c r="P253" s="194"/>
      <c r="Q253" s="194"/>
      <c r="R253" s="194"/>
      <c r="S253" s="194"/>
      <c r="T253" s="195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189" t="s">
        <v>214</v>
      </c>
      <c r="AU253" s="189" t="s">
        <v>83</v>
      </c>
      <c r="AV253" s="13" t="s">
        <v>83</v>
      </c>
      <c r="AW253" s="13" t="s">
        <v>30</v>
      </c>
      <c r="AX253" s="13" t="s">
        <v>73</v>
      </c>
      <c r="AY253" s="189" t="s">
        <v>206</v>
      </c>
    </row>
    <row r="254" s="13" customFormat="1">
      <c r="A254" s="13"/>
      <c r="B254" s="187"/>
      <c r="C254" s="13"/>
      <c r="D254" s="188" t="s">
        <v>214</v>
      </c>
      <c r="E254" s="189" t="s">
        <v>1</v>
      </c>
      <c r="F254" s="190" t="s">
        <v>412</v>
      </c>
      <c r="G254" s="13"/>
      <c r="H254" s="191">
        <v>0.23999999999999999</v>
      </c>
      <c r="I254" s="192"/>
      <c r="J254" s="13"/>
      <c r="K254" s="13"/>
      <c r="L254" s="187"/>
      <c r="M254" s="193"/>
      <c r="N254" s="194"/>
      <c r="O254" s="194"/>
      <c r="P254" s="194"/>
      <c r="Q254" s="194"/>
      <c r="R254" s="194"/>
      <c r="S254" s="194"/>
      <c r="T254" s="195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189" t="s">
        <v>214</v>
      </c>
      <c r="AU254" s="189" t="s">
        <v>83</v>
      </c>
      <c r="AV254" s="13" t="s">
        <v>83</v>
      </c>
      <c r="AW254" s="13" t="s">
        <v>30</v>
      </c>
      <c r="AX254" s="13" t="s">
        <v>73</v>
      </c>
      <c r="AY254" s="189" t="s">
        <v>206</v>
      </c>
    </row>
    <row r="255" s="13" customFormat="1">
      <c r="A255" s="13"/>
      <c r="B255" s="187"/>
      <c r="C255" s="13"/>
      <c r="D255" s="188" t="s">
        <v>214</v>
      </c>
      <c r="E255" s="189" t="s">
        <v>1</v>
      </c>
      <c r="F255" s="190" t="s">
        <v>413</v>
      </c>
      <c r="G255" s="13"/>
      <c r="H255" s="191">
        <v>1.1779999999999999</v>
      </c>
      <c r="I255" s="192"/>
      <c r="J255" s="13"/>
      <c r="K255" s="13"/>
      <c r="L255" s="187"/>
      <c r="M255" s="193"/>
      <c r="N255" s="194"/>
      <c r="O255" s="194"/>
      <c r="P255" s="194"/>
      <c r="Q255" s="194"/>
      <c r="R255" s="194"/>
      <c r="S255" s="194"/>
      <c r="T255" s="195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189" t="s">
        <v>214</v>
      </c>
      <c r="AU255" s="189" t="s">
        <v>83</v>
      </c>
      <c r="AV255" s="13" t="s">
        <v>83</v>
      </c>
      <c r="AW255" s="13" t="s">
        <v>30</v>
      </c>
      <c r="AX255" s="13" t="s">
        <v>73</v>
      </c>
      <c r="AY255" s="189" t="s">
        <v>206</v>
      </c>
    </row>
    <row r="256" s="14" customFormat="1">
      <c r="A256" s="14"/>
      <c r="B256" s="196"/>
      <c r="C256" s="14"/>
      <c r="D256" s="188" t="s">
        <v>214</v>
      </c>
      <c r="E256" s="197" t="s">
        <v>1</v>
      </c>
      <c r="F256" s="198" t="s">
        <v>226</v>
      </c>
      <c r="G256" s="14"/>
      <c r="H256" s="199">
        <v>2.141</v>
      </c>
      <c r="I256" s="200"/>
      <c r="J256" s="14"/>
      <c r="K256" s="14"/>
      <c r="L256" s="196"/>
      <c r="M256" s="201"/>
      <c r="N256" s="202"/>
      <c r="O256" s="202"/>
      <c r="P256" s="202"/>
      <c r="Q256" s="202"/>
      <c r="R256" s="202"/>
      <c r="S256" s="202"/>
      <c r="T256" s="203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197" t="s">
        <v>214</v>
      </c>
      <c r="AU256" s="197" t="s">
        <v>83</v>
      </c>
      <c r="AV256" s="14" t="s">
        <v>212</v>
      </c>
      <c r="AW256" s="14" t="s">
        <v>30</v>
      </c>
      <c r="AX256" s="14" t="s">
        <v>81</v>
      </c>
      <c r="AY256" s="197" t="s">
        <v>206</v>
      </c>
    </row>
    <row r="257" s="2" customFormat="1" ht="33" customHeight="1">
      <c r="A257" s="38"/>
      <c r="B257" s="173"/>
      <c r="C257" s="174" t="s">
        <v>414</v>
      </c>
      <c r="D257" s="174" t="s">
        <v>208</v>
      </c>
      <c r="E257" s="175" t="s">
        <v>415</v>
      </c>
      <c r="F257" s="176" t="s">
        <v>416</v>
      </c>
      <c r="G257" s="177" t="s">
        <v>211</v>
      </c>
      <c r="H257" s="178">
        <v>18.553000000000001</v>
      </c>
      <c r="I257" s="179"/>
      <c r="J257" s="180">
        <f>ROUND(I257*H257,2)</f>
        <v>0</v>
      </c>
      <c r="K257" s="176" t="s">
        <v>219</v>
      </c>
      <c r="L257" s="39"/>
      <c r="M257" s="181" t="s">
        <v>1</v>
      </c>
      <c r="N257" s="182" t="s">
        <v>38</v>
      </c>
      <c r="O257" s="77"/>
      <c r="P257" s="183">
        <f>O257*H257</f>
        <v>0</v>
      </c>
      <c r="Q257" s="183">
        <v>2.5143</v>
      </c>
      <c r="R257" s="183">
        <f>Q257*H257</f>
        <v>46.647807900000004</v>
      </c>
      <c r="S257" s="183">
        <v>0</v>
      </c>
      <c r="T257" s="184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85" t="s">
        <v>212</v>
      </c>
      <c r="AT257" s="185" t="s">
        <v>208</v>
      </c>
      <c r="AU257" s="185" t="s">
        <v>83</v>
      </c>
      <c r="AY257" s="19" t="s">
        <v>206</v>
      </c>
      <c r="BE257" s="186">
        <f>IF(N257="základní",J257,0)</f>
        <v>0</v>
      </c>
      <c r="BF257" s="186">
        <f>IF(N257="snížená",J257,0)</f>
        <v>0</v>
      </c>
      <c r="BG257" s="186">
        <f>IF(N257="zákl. přenesená",J257,0)</f>
        <v>0</v>
      </c>
      <c r="BH257" s="186">
        <f>IF(N257="sníž. přenesená",J257,0)</f>
        <v>0</v>
      </c>
      <c r="BI257" s="186">
        <f>IF(N257="nulová",J257,0)</f>
        <v>0</v>
      </c>
      <c r="BJ257" s="19" t="s">
        <v>81</v>
      </c>
      <c r="BK257" s="186">
        <f>ROUND(I257*H257,2)</f>
        <v>0</v>
      </c>
      <c r="BL257" s="19" t="s">
        <v>212</v>
      </c>
      <c r="BM257" s="185" t="s">
        <v>417</v>
      </c>
    </row>
    <row r="258" s="16" customFormat="1">
      <c r="A258" s="16"/>
      <c r="B258" s="212"/>
      <c r="C258" s="16"/>
      <c r="D258" s="188" t="s">
        <v>214</v>
      </c>
      <c r="E258" s="213" t="s">
        <v>1</v>
      </c>
      <c r="F258" s="214" t="s">
        <v>418</v>
      </c>
      <c r="G258" s="16"/>
      <c r="H258" s="213" t="s">
        <v>1</v>
      </c>
      <c r="I258" s="215"/>
      <c r="J258" s="16"/>
      <c r="K258" s="16"/>
      <c r="L258" s="212"/>
      <c r="M258" s="216"/>
      <c r="N258" s="217"/>
      <c r="O258" s="217"/>
      <c r="P258" s="217"/>
      <c r="Q258" s="217"/>
      <c r="R258" s="217"/>
      <c r="S258" s="217"/>
      <c r="T258" s="218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T258" s="213" t="s">
        <v>214</v>
      </c>
      <c r="AU258" s="213" t="s">
        <v>83</v>
      </c>
      <c r="AV258" s="16" t="s">
        <v>81</v>
      </c>
      <c r="AW258" s="16" t="s">
        <v>30</v>
      </c>
      <c r="AX258" s="16" t="s">
        <v>73</v>
      </c>
      <c r="AY258" s="213" t="s">
        <v>206</v>
      </c>
    </row>
    <row r="259" s="13" customFormat="1">
      <c r="A259" s="13"/>
      <c r="B259" s="187"/>
      <c r="C259" s="13"/>
      <c r="D259" s="188" t="s">
        <v>214</v>
      </c>
      <c r="E259" s="189" t="s">
        <v>1</v>
      </c>
      <c r="F259" s="190" t="s">
        <v>419</v>
      </c>
      <c r="G259" s="13"/>
      <c r="H259" s="191">
        <v>2.1749999999999998</v>
      </c>
      <c r="I259" s="192"/>
      <c r="J259" s="13"/>
      <c r="K259" s="13"/>
      <c r="L259" s="187"/>
      <c r="M259" s="193"/>
      <c r="N259" s="194"/>
      <c r="O259" s="194"/>
      <c r="P259" s="194"/>
      <c r="Q259" s="194"/>
      <c r="R259" s="194"/>
      <c r="S259" s="194"/>
      <c r="T259" s="195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189" t="s">
        <v>214</v>
      </c>
      <c r="AU259" s="189" t="s">
        <v>83</v>
      </c>
      <c r="AV259" s="13" t="s">
        <v>83</v>
      </c>
      <c r="AW259" s="13" t="s">
        <v>30</v>
      </c>
      <c r="AX259" s="13" t="s">
        <v>73</v>
      </c>
      <c r="AY259" s="189" t="s">
        <v>206</v>
      </c>
    </row>
    <row r="260" s="13" customFormat="1">
      <c r="A260" s="13"/>
      <c r="B260" s="187"/>
      <c r="C260" s="13"/>
      <c r="D260" s="188" t="s">
        <v>214</v>
      </c>
      <c r="E260" s="189" t="s">
        <v>1</v>
      </c>
      <c r="F260" s="190" t="s">
        <v>420</v>
      </c>
      <c r="G260" s="13"/>
      <c r="H260" s="191">
        <v>1.1259999999999999</v>
      </c>
      <c r="I260" s="192"/>
      <c r="J260" s="13"/>
      <c r="K260" s="13"/>
      <c r="L260" s="187"/>
      <c r="M260" s="193"/>
      <c r="N260" s="194"/>
      <c r="O260" s="194"/>
      <c r="P260" s="194"/>
      <c r="Q260" s="194"/>
      <c r="R260" s="194"/>
      <c r="S260" s="194"/>
      <c r="T260" s="195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189" t="s">
        <v>214</v>
      </c>
      <c r="AU260" s="189" t="s">
        <v>83</v>
      </c>
      <c r="AV260" s="13" t="s">
        <v>83</v>
      </c>
      <c r="AW260" s="13" t="s">
        <v>30</v>
      </c>
      <c r="AX260" s="13" t="s">
        <v>73</v>
      </c>
      <c r="AY260" s="189" t="s">
        <v>206</v>
      </c>
    </row>
    <row r="261" s="13" customFormat="1">
      <c r="A261" s="13"/>
      <c r="B261" s="187"/>
      <c r="C261" s="13"/>
      <c r="D261" s="188" t="s">
        <v>214</v>
      </c>
      <c r="E261" s="189" t="s">
        <v>1</v>
      </c>
      <c r="F261" s="190" t="s">
        <v>421</v>
      </c>
      <c r="G261" s="13"/>
      <c r="H261" s="191">
        <v>8.6400000000000006</v>
      </c>
      <c r="I261" s="192"/>
      <c r="J261" s="13"/>
      <c r="K261" s="13"/>
      <c r="L261" s="187"/>
      <c r="M261" s="193"/>
      <c r="N261" s="194"/>
      <c r="O261" s="194"/>
      <c r="P261" s="194"/>
      <c r="Q261" s="194"/>
      <c r="R261" s="194"/>
      <c r="S261" s="194"/>
      <c r="T261" s="195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189" t="s">
        <v>214</v>
      </c>
      <c r="AU261" s="189" t="s">
        <v>83</v>
      </c>
      <c r="AV261" s="13" t="s">
        <v>83</v>
      </c>
      <c r="AW261" s="13" t="s">
        <v>30</v>
      </c>
      <c r="AX261" s="13" t="s">
        <v>73</v>
      </c>
      <c r="AY261" s="189" t="s">
        <v>206</v>
      </c>
    </row>
    <row r="262" s="13" customFormat="1">
      <c r="A262" s="13"/>
      <c r="B262" s="187"/>
      <c r="C262" s="13"/>
      <c r="D262" s="188" t="s">
        <v>214</v>
      </c>
      <c r="E262" s="189" t="s">
        <v>1</v>
      </c>
      <c r="F262" s="190" t="s">
        <v>422</v>
      </c>
      <c r="G262" s="13"/>
      <c r="H262" s="191">
        <v>-0.83999999999999997</v>
      </c>
      <c r="I262" s="192"/>
      <c r="J262" s="13"/>
      <c r="K262" s="13"/>
      <c r="L262" s="187"/>
      <c r="M262" s="193"/>
      <c r="N262" s="194"/>
      <c r="O262" s="194"/>
      <c r="P262" s="194"/>
      <c r="Q262" s="194"/>
      <c r="R262" s="194"/>
      <c r="S262" s="194"/>
      <c r="T262" s="19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189" t="s">
        <v>214</v>
      </c>
      <c r="AU262" s="189" t="s">
        <v>83</v>
      </c>
      <c r="AV262" s="13" t="s">
        <v>83</v>
      </c>
      <c r="AW262" s="13" t="s">
        <v>30</v>
      </c>
      <c r="AX262" s="13" t="s">
        <v>73</v>
      </c>
      <c r="AY262" s="189" t="s">
        <v>206</v>
      </c>
    </row>
    <row r="263" s="16" customFormat="1">
      <c r="A263" s="16"/>
      <c r="B263" s="212"/>
      <c r="C263" s="16"/>
      <c r="D263" s="188" t="s">
        <v>214</v>
      </c>
      <c r="E263" s="213" t="s">
        <v>1</v>
      </c>
      <c r="F263" s="214" t="s">
        <v>423</v>
      </c>
      <c r="G263" s="16"/>
      <c r="H263" s="213" t="s">
        <v>1</v>
      </c>
      <c r="I263" s="215"/>
      <c r="J263" s="16"/>
      <c r="K263" s="16"/>
      <c r="L263" s="212"/>
      <c r="M263" s="216"/>
      <c r="N263" s="217"/>
      <c r="O263" s="217"/>
      <c r="P263" s="217"/>
      <c r="Q263" s="217"/>
      <c r="R263" s="217"/>
      <c r="S263" s="217"/>
      <c r="T263" s="218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T263" s="213" t="s">
        <v>214</v>
      </c>
      <c r="AU263" s="213" t="s">
        <v>83</v>
      </c>
      <c r="AV263" s="16" t="s">
        <v>81</v>
      </c>
      <c r="AW263" s="16" t="s">
        <v>30</v>
      </c>
      <c r="AX263" s="16" t="s">
        <v>73</v>
      </c>
      <c r="AY263" s="213" t="s">
        <v>206</v>
      </c>
    </row>
    <row r="264" s="13" customFormat="1">
      <c r="A264" s="13"/>
      <c r="B264" s="187"/>
      <c r="C264" s="13"/>
      <c r="D264" s="188" t="s">
        <v>214</v>
      </c>
      <c r="E264" s="189" t="s">
        <v>1</v>
      </c>
      <c r="F264" s="190" t="s">
        <v>424</v>
      </c>
      <c r="G264" s="13"/>
      <c r="H264" s="191">
        <v>1.323</v>
      </c>
      <c r="I264" s="192"/>
      <c r="J264" s="13"/>
      <c r="K264" s="13"/>
      <c r="L264" s="187"/>
      <c r="M264" s="193"/>
      <c r="N264" s="194"/>
      <c r="O264" s="194"/>
      <c r="P264" s="194"/>
      <c r="Q264" s="194"/>
      <c r="R264" s="194"/>
      <c r="S264" s="194"/>
      <c r="T264" s="195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189" t="s">
        <v>214</v>
      </c>
      <c r="AU264" s="189" t="s">
        <v>83</v>
      </c>
      <c r="AV264" s="13" t="s">
        <v>83</v>
      </c>
      <c r="AW264" s="13" t="s">
        <v>30</v>
      </c>
      <c r="AX264" s="13" t="s">
        <v>73</v>
      </c>
      <c r="AY264" s="189" t="s">
        <v>206</v>
      </c>
    </row>
    <row r="265" s="13" customFormat="1">
      <c r="A265" s="13"/>
      <c r="B265" s="187"/>
      <c r="C265" s="13"/>
      <c r="D265" s="188" t="s">
        <v>214</v>
      </c>
      <c r="E265" s="189" t="s">
        <v>1</v>
      </c>
      <c r="F265" s="190" t="s">
        <v>425</v>
      </c>
      <c r="G265" s="13"/>
      <c r="H265" s="191">
        <v>0.77400000000000002</v>
      </c>
      <c r="I265" s="192"/>
      <c r="J265" s="13"/>
      <c r="K265" s="13"/>
      <c r="L265" s="187"/>
      <c r="M265" s="193"/>
      <c r="N265" s="194"/>
      <c r="O265" s="194"/>
      <c r="P265" s="194"/>
      <c r="Q265" s="194"/>
      <c r="R265" s="194"/>
      <c r="S265" s="194"/>
      <c r="T265" s="19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189" t="s">
        <v>214</v>
      </c>
      <c r="AU265" s="189" t="s">
        <v>83</v>
      </c>
      <c r="AV265" s="13" t="s">
        <v>83</v>
      </c>
      <c r="AW265" s="13" t="s">
        <v>30</v>
      </c>
      <c r="AX265" s="13" t="s">
        <v>73</v>
      </c>
      <c r="AY265" s="189" t="s">
        <v>206</v>
      </c>
    </row>
    <row r="266" s="13" customFormat="1">
      <c r="A266" s="13"/>
      <c r="B266" s="187"/>
      <c r="C266" s="13"/>
      <c r="D266" s="188" t="s">
        <v>214</v>
      </c>
      <c r="E266" s="189" t="s">
        <v>1</v>
      </c>
      <c r="F266" s="190" t="s">
        <v>426</v>
      </c>
      <c r="G266" s="13"/>
      <c r="H266" s="191">
        <v>6.1950000000000003</v>
      </c>
      <c r="I266" s="192"/>
      <c r="J266" s="13"/>
      <c r="K266" s="13"/>
      <c r="L266" s="187"/>
      <c r="M266" s="193"/>
      <c r="N266" s="194"/>
      <c r="O266" s="194"/>
      <c r="P266" s="194"/>
      <c r="Q266" s="194"/>
      <c r="R266" s="194"/>
      <c r="S266" s="194"/>
      <c r="T266" s="19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189" t="s">
        <v>214</v>
      </c>
      <c r="AU266" s="189" t="s">
        <v>83</v>
      </c>
      <c r="AV266" s="13" t="s">
        <v>83</v>
      </c>
      <c r="AW266" s="13" t="s">
        <v>30</v>
      </c>
      <c r="AX266" s="13" t="s">
        <v>73</v>
      </c>
      <c r="AY266" s="189" t="s">
        <v>206</v>
      </c>
    </row>
    <row r="267" s="13" customFormat="1">
      <c r="A267" s="13"/>
      <c r="B267" s="187"/>
      <c r="C267" s="13"/>
      <c r="D267" s="188" t="s">
        <v>214</v>
      </c>
      <c r="E267" s="189" t="s">
        <v>1</v>
      </c>
      <c r="F267" s="190" t="s">
        <v>422</v>
      </c>
      <c r="G267" s="13"/>
      <c r="H267" s="191">
        <v>-0.83999999999999997</v>
      </c>
      <c r="I267" s="192"/>
      <c r="J267" s="13"/>
      <c r="K267" s="13"/>
      <c r="L267" s="187"/>
      <c r="M267" s="193"/>
      <c r="N267" s="194"/>
      <c r="O267" s="194"/>
      <c r="P267" s="194"/>
      <c r="Q267" s="194"/>
      <c r="R267" s="194"/>
      <c r="S267" s="194"/>
      <c r="T267" s="195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189" t="s">
        <v>214</v>
      </c>
      <c r="AU267" s="189" t="s">
        <v>83</v>
      </c>
      <c r="AV267" s="13" t="s">
        <v>83</v>
      </c>
      <c r="AW267" s="13" t="s">
        <v>30</v>
      </c>
      <c r="AX267" s="13" t="s">
        <v>73</v>
      </c>
      <c r="AY267" s="189" t="s">
        <v>206</v>
      </c>
    </row>
    <row r="268" s="14" customFormat="1">
      <c r="A268" s="14"/>
      <c r="B268" s="196"/>
      <c r="C268" s="14"/>
      <c r="D268" s="188" t="s">
        <v>214</v>
      </c>
      <c r="E268" s="197" t="s">
        <v>1</v>
      </c>
      <c r="F268" s="198" t="s">
        <v>226</v>
      </c>
      <c r="G268" s="14"/>
      <c r="H268" s="199">
        <v>18.553000000000001</v>
      </c>
      <c r="I268" s="200"/>
      <c r="J268" s="14"/>
      <c r="K268" s="14"/>
      <c r="L268" s="196"/>
      <c r="M268" s="201"/>
      <c r="N268" s="202"/>
      <c r="O268" s="202"/>
      <c r="P268" s="202"/>
      <c r="Q268" s="202"/>
      <c r="R268" s="202"/>
      <c r="S268" s="202"/>
      <c r="T268" s="203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197" t="s">
        <v>214</v>
      </c>
      <c r="AU268" s="197" t="s">
        <v>83</v>
      </c>
      <c r="AV268" s="14" t="s">
        <v>212</v>
      </c>
      <c r="AW268" s="14" t="s">
        <v>30</v>
      </c>
      <c r="AX268" s="14" t="s">
        <v>81</v>
      </c>
      <c r="AY268" s="197" t="s">
        <v>206</v>
      </c>
    </row>
    <row r="269" s="2" customFormat="1" ht="33" customHeight="1">
      <c r="A269" s="38"/>
      <c r="B269" s="173"/>
      <c r="C269" s="174" t="s">
        <v>427</v>
      </c>
      <c r="D269" s="174" t="s">
        <v>208</v>
      </c>
      <c r="E269" s="175" t="s">
        <v>428</v>
      </c>
      <c r="F269" s="176" t="s">
        <v>429</v>
      </c>
      <c r="G269" s="177" t="s">
        <v>218</v>
      </c>
      <c r="H269" s="178">
        <v>131.15000000000001</v>
      </c>
      <c r="I269" s="179"/>
      <c r="J269" s="180">
        <f>ROUND(I269*H269,2)</f>
        <v>0</v>
      </c>
      <c r="K269" s="176" t="s">
        <v>267</v>
      </c>
      <c r="L269" s="39"/>
      <c r="M269" s="181" t="s">
        <v>1</v>
      </c>
      <c r="N269" s="182" t="s">
        <v>38</v>
      </c>
      <c r="O269" s="77"/>
      <c r="P269" s="183">
        <f>O269*H269</f>
        <v>0</v>
      </c>
      <c r="Q269" s="183">
        <v>0.00247</v>
      </c>
      <c r="R269" s="183">
        <f>Q269*H269</f>
        <v>0.32394050000000002</v>
      </c>
      <c r="S269" s="183">
        <v>0</v>
      </c>
      <c r="T269" s="184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85" t="s">
        <v>212</v>
      </c>
      <c r="AT269" s="185" t="s">
        <v>208</v>
      </c>
      <c r="AU269" s="185" t="s">
        <v>83</v>
      </c>
      <c r="AY269" s="19" t="s">
        <v>206</v>
      </c>
      <c r="BE269" s="186">
        <f>IF(N269="základní",J269,0)</f>
        <v>0</v>
      </c>
      <c r="BF269" s="186">
        <f>IF(N269="snížená",J269,0)</f>
        <v>0</v>
      </c>
      <c r="BG269" s="186">
        <f>IF(N269="zákl. přenesená",J269,0)</f>
        <v>0</v>
      </c>
      <c r="BH269" s="186">
        <f>IF(N269="sníž. přenesená",J269,0)</f>
        <v>0</v>
      </c>
      <c r="BI269" s="186">
        <f>IF(N269="nulová",J269,0)</f>
        <v>0</v>
      </c>
      <c r="BJ269" s="19" t="s">
        <v>81</v>
      </c>
      <c r="BK269" s="186">
        <f>ROUND(I269*H269,2)</f>
        <v>0</v>
      </c>
      <c r="BL269" s="19" t="s">
        <v>212</v>
      </c>
      <c r="BM269" s="185" t="s">
        <v>430</v>
      </c>
    </row>
    <row r="270" s="13" customFormat="1">
      <c r="A270" s="13"/>
      <c r="B270" s="187"/>
      <c r="C270" s="13"/>
      <c r="D270" s="188" t="s">
        <v>214</v>
      </c>
      <c r="E270" s="189" t="s">
        <v>1</v>
      </c>
      <c r="F270" s="190" t="s">
        <v>431</v>
      </c>
      <c r="G270" s="13"/>
      <c r="H270" s="191">
        <v>3.4500000000000002</v>
      </c>
      <c r="I270" s="192"/>
      <c r="J270" s="13"/>
      <c r="K270" s="13"/>
      <c r="L270" s="187"/>
      <c r="M270" s="193"/>
      <c r="N270" s="194"/>
      <c r="O270" s="194"/>
      <c r="P270" s="194"/>
      <c r="Q270" s="194"/>
      <c r="R270" s="194"/>
      <c r="S270" s="194"/>
      <c r="T270" s="19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189" t="s">
        <v>214</v>
      </c>
      <c r="AU270" s="189" t="s">
        <v>83</v>
      </c>
      <c r="AV270" s="13" t="s">
        <v>83</v>
      </c>
      <c r="AW270" s="13" t="s">
        <v>30</v>
      </c>
      <c r="AX270" s="13" t="s">
        <v>73</v>
      </c>
      <c r="AY270" s="189" t="s">
        <v>206</v>
      </c>
    </row>
    <row r="271" s="13" customFormat="1">
      <c r="A271" s="13"/>
      <c r="B271" s="187"/>
      <c r="C271" s="13"/>
      <c r="D271" s="188" t="s">
        <v>214</v>
      </c>
      <c r="E271" s="189" t="s">
        <v>1</v>
      </c>
      <c r="F271" s="190" t="s">
        <v>432</v>
      </c>
      <c r="G271" s="13"/>
      <c r="H271" s="191">
        <v>34.560000000000002</v>
      </c>
      <c r="I271" s="192"/>
      <c r="J271" s="13"/>
      <c r="K271" s="13"/>
      <c r="L271" s="187"/>
      <c r="M271" s="193"/>
      <c r="N271" s="194"/>
      <c r="O271" s="194"/>
      <c r="P271" s="194"/>
      <c r="Q271" s="194"/>
      <c r="R271" s="194"/>
      <c r="S271" s="194"/>
      <c r="T271" s="195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189" t="s">
        <v>214</v>
      </c>
      <c r="AU271" s="189" t="s">
        <v>83</v>
      </c>
      <c r="AV271" s="13" t="s">
        <v>83</v>
      </c>
      <c r="AW271" s="13" t="s">
        <v>30</v>
      </c>
      <c r="AX271" s="13" t="s">
        <v>73</v>
      </c>
      <c r="AY271" s="189" t="s">
        <v>206</v>
      </c>
    </row>
    <row r="272" s="13" customFormat="1">
      <c r="A272" s="13"/>
      <c r="B272" s="187"/>
      <c r="C272" s="13"/>
      <c r="D272" s="188" t="s">
        <v>214</v>
      </c>
      <c r="E272" s="189" t="s">
        <v>1</v>
      </c>
      <c r="F272" s="190" t="s">
        <v>433</v>
      </c>
      <c r="G272" s="13"/>
      <c r="H272" s="191">
        <v>28.16</v>
      </c>
      <c r="I272" s="192"/>
      <c r="J272" s="13"/>
      <c r="K272" s="13"/>
      <c r="L272" s="187"/>
      <c r="M272" s="193"/>
      <c r="N272" s="194"/>
      <c r="O272" s="194"/>
      <c r="P272" s="194"/>
      <c r="Q272" s="194"/>
      <c r="R272" s="194"/>
      <c r="S272" s="194"/>
      <c r="T272" s="195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189" t="s">
        <v>214</v>
      </c>
      <c r="AU272" s="189" t="s">
        <v>83</v>
      </c>
      <c r="AV272" s="13" t="s">
        <v>83</v>
      </c>
      <c r="AW272" s="13" t="s">
        <v>30</v>
      </c>
      <c r="AX272" s="13" t="s">
        <v>73</v>
      </c>
      <c r="AY272" s="189" t="s">
        <v>206</v>
      </c>
    </row>
    <row r="273" s="13" customFormat="1">
      <c r="A273" s="13"/>
      <c r="B273" s="187"/>
      <c r="C273" s="13"/>
      <c r="D273" s="188" t="s">
        <v>214</v>
      </c>
      <c r="E273" s="189" t="s">
        <v>1</v>
      </c>
      <c r="F273" s="190" t="s">
        <v>434</v>
      </c>
      <c r="G273" s="13"/>
      <c r="H273" s="191">
        <v>8.7599999999999998</v>
      </c>
      <c r="I273" s="192"/>
      <c r="J273" s="13"/>
      <c r="K273" s="13"/>
      <c r="L273" s="187"/>
      <c r="M273" s="193"/>
      <c r="N273" s="194"/>
      <c r="O273" s="194"/>
      <c r="P273" s="194"/>
      <c r="Q273" s="194"/>
      <c r="R273" s="194"/>
      <c r="S273" s="194"/>
      <c r="T273" s="195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189" t="s">
        <v>214</v>
      </c>
      <c r="AU273" s="189" t="s">
        <v>83</v>
      </c>
      <c r="AV273" s="13" t="s">
        <v>83</v>
      </c>
      <c r="AW273" s="13" t="s">
        <v>30</v>
      </c>
      <c r="AX273" s="13" t="s">
        <v>73</v>
      </c>
      <c r="AY273" s="189" t="s">
        <v>206</v>
      </c>
    </row>
    <row r="274" s="13" customFormat="1">
      <c r="A274" s="13"/>
      <c r="B274" s="187"/>
      <c r="C274" s="13"/>
      <c r="D274" s="188" t="s">
        <v>214</v>
      </c>
      <c r="E274" s="189" t="s">
        <v>1</v>
      </c>
      <c r="F274" s="190" t="s">
        <v>435</v>
      </c>
      <c r="G274" s="13"/>
      <c r="H274" s="191">
        <v>2.6000000000000001</v>
      </c>
      <c r="I274" s="192"/>
      <c r="J274" s="13"/>
      <c r="K274" s="13"/>
      <c r="L274" s="187"/>
      <c r="M274" s="193"/>
      <c r="N274" s="194"/>
      <c r="O274" s="194"/>
      <c r="P274" s="194"/>
      <c r="Q274" s="194"/>
      <c r="R274" s="194"/>
      <c r="S274" s="194"/>
      <c r="T274" s="19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189" t="s">
        <v>214</v>
      </c>
      <c r="AU274" s="189" t="s">
        <v>83</v>
      </c>
      <c r="AV274" s="13" t="s">
        <v>83</v>
      </c>
      <c r="AW274" s="13" t="s">
        <v>30</v>
      </c>
      <c r="AX274" s="13" t="s">
        <v>73</v>
      </c>
      <c r="AY274" s="189" t="s">
        <v>206</v>
      </c>
    </row>
    <row r="275" s="13" customFormat="1">
      <c r="A275" s="13"/>
      <c r="B275" s="187"/>
      <c r="C275" s="13"/>
      <c r="D275" s="188" t="s">
        <v>214</v>
      </c>
      <c r="E275" s="189" t="s">
        <v>1</v>
      </c>
      <c r="F275" s="190" t="s">
        <v>436</v>
      </c>
      <c r="G275" s="13"/>
      <c r="H275" s="191">
        <v>2.52</v>
      </c>
      <c r="I275" s="192"/>
      <c r="J275" s="13"/>
      <c r="K275" s="13"/>
      <c r="L275" s="187"/>
      <c r="M275" s="193"/>
      <c r="N275" s="194"/>
      <c r="O275" s="194"/>
      <c r="P275" s="194"/>
      <c r="Q275" s="194"/>
      <c r="R275" s="194"/>
      <c r="S275" s="194"/>
      <c r="T275" s="195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189" t="s">
        <v>214</v>
      </c>
      <c r="AU275" s="189" t="s">
        <v>83</v>
      </c>
      <c r="AV275" s="13" t="s">
        <v>83</v>
      </c>
      <c r="AW275" s="13" t="s">
        <v>30</v>
      </c>
      <c r="AX275" s="13" t="s">
        <v>73</v>
      </c>
      <c r="AY275" s="189" t="s">
        <v>206</v>
      </c>
    </row>
    <row r="276" s="13" customFormat="1">
      <c r="A276" s="13"/>
      <c r="B276" s="187"/>
      <c r="C276" s="13"/>
      <c r="D276" s="188" t="s">
        <v>214</v>
      </c>
      <c r="E276" s="189" t="s">
        <v>1</v>
      </c>
      <c r="F276" s="190" t="s">
        <v>437</v>
      </c>
      <c r="G276" s="13"/>
      <c r="H276" s="191">
        <v>24.780000000000001</v>
      </c>
      <c r="I276" s="192"/>
      <c r="J276" s="13"/>
      <c r="K276" s="13"/>
      <c r="L276" s="187"/>
      <c r="M276" s="193"/>
      <c r="N276" s="194"/>
      <c r="O276" s="194"/>
      <c r="P276" s="194"/>
      <c r="Q276" s="194"/>
      <c r="R276" s="194"/>
      <c r="S276" s="194"/>
      <c r="T276" s="195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189" t="s">
        <v>214</v>
      </c>
      <c r="AU276" s="189" t="s">
        <v>83</v>
      </c>
      <c r="AV276" s="13" t="s">
        <v>83</v>
      </c>
      <c r="AW276" s="13" t="s">
        <v>30</v>
      </c>
      <c r="AX276" s="13" t="s">
        <v>73</v>
      </c>
      <c r="AY276" s="189" t="s">
        <v>206</v>
      </c>
    </row>
    <row r="277" s="13" customFormat="1">
      <c r="A277" s="13"/>
      <c r="B277" s="187"/>
      <c r="C277" s="13"/>
      <c r="D277" s="188" t="s">
        <v>214</v>
      </c>
      <c r="E277" s="189" t="s">
        <v>1</v>
      </c>
      <c r="F277" s="190" t="s">
        <v>438</v>
      </c>
      <c r="G277" s="13"/>
      <c r="H277" s="191">
        <v>18.879999999999999</v>
      </c>
      <c r="I277" s="192"/>
      <c r="J277" s="13"/>
      <c r="K277" s="13"/>
      <c r="L277" s="187"/>
      <c r="M277" s="193"/>
      <c r="N277" s="194"/>
      <c r="O277" s="194"/>
      <c r="P277" s="194"/>
      <c r="Q277" s="194"/>
      <c r="R277" s="194"/>
      <c r="S277" s="194"/>
      <c r="T277" s="195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189" t="s">
        <v>214</v>
      </c>
      <c r="AU277" s="189" t="s">
        <v>83</v>
      </c>
      <c r="AV277" s="13" t="s">
        <v>83</v>
      </c>
      <c r="AW277" s="13" t="s">
        <v>30</v>
      </c>
      <c r="AX277" s="13" t="s">
        <v>73</v>
      </c>
      <c r="AY277" s="189" t="s">
        <v>206</v>
      </c>
    </row>
    <row r="278" s="13" customFormat="1">
      <c r="A278" s="13"/>
      <c r="B278" s="187"/>
      <c r="C278" s="13"/>
      <c r="D278" s="188" t="s">
        <v>214</v>
      </c>
      <c r="E278" s="189" t="s">
        <v>1</v>
      </c>
      <c r="F278" s="190" t="s">
        <v>439</v>
      </c>
      <c r="G278" s="13"/>
      <c r="H278" s="191">
        <v>4.8399999999999999</v>
      </c>
      <c r="I278" s="192"/>
      <c r="J278" s="13"/>
      <c r="K278" s="13"/>
      <c r="L278" s="187"/>
      <c r="M278" s="193"/>
      <c r="N278" s="194"/>
      <c r="O278" s="194"/>
      <c r="P278" s="194"/>
      <c r="Q278" s="194"/>
      <c r="R278" s="194"/>
      <c r="S278" s="194"/>
      <c r="T278" s="195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189" t="s">
        <v>214</v>
      </c>
      <c r="AU278" s="189" t="s">
        <v>83</v>
      </c>
      <c r="AV278" s="13" t="s">
        <v>83</v>
      </c>
      <c r="AW278" s="13" t="s">
        <v>30</v>
      </c>
      <c r="AX278" s="13" t="s">
        <v>73</v>
      </c>
      <c r="AY278" s="189" t="s">
        <v>206</v>
      </c>
    </row>
    <row r="279" s="13" customFormat="1">
      <c r="A279" s="13"/>
      <c r="B279" s="187"/>
      <c r="C279" s="13"/>
      <c r="D279" s="188" t="s">
        <v>214</v>
      </c>
      <c r="E279" s="189" t="s">
        <v>1</v>
      </c>
      <c r="F279" s="190" t="s">
        <v>440</v>
      </c>
      <c r="G279" s="13"/>
      <c r="H279" s="191">
        <v>2.6000000000000001</v>
      </c>
      <c r="I279" s="192"/>
      <c r="J279" s="13"/>
      <c r="K279" s="13"/>
      <c r="L279" s="187"/>
      <c r="M279" s="193"/>
      <c r="N279" s="194"/>
      <c r="O279" s="194"/>
      <c r="P279" s="194"/>
      <c r="Q279" s="194"/>
      <c r="R279" s="194"/>
      <c r="S279" s="194"/>
      <c r="T279" s="195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189" t="s">
        <v>214</v>
      </c>
      <c r="AU279" s="189" t="s">
        <v>83</v>
      </c>
      <c r="AV279" s="13" t="s">
        <v>83</v>
      </c>
      <c r="AW279" s="13" t="s">
        <v>30</v>
      </c>
      <c r="AX279" s="13" t="s">
        <v>73</v>
      </c>
      <c r="AY279" s="189" t="s">
        <v>206</v>
      </c>
    </row>
    <row r="280" s="14" customFormat="1">
      <c r="A280" s="14"/>
      <c r="B280" s="196"/>
      <c r="C280" s="14"/>
      <c r="D280" s="188" t="s">
        <v>214</v>
      </c>
      <c r="E280" s="197" t="s">
        <v>148</v>
      </c>
      <c r="F280" s="198" t="s">
        <v>226</v>
      </c>
      <c r="G280" s="14"/>
      <c r="H280" s="199">
        <v>131.15000000000001</v>
      </c>
      <c r="I280" s="200"/>
      <c r="J280" s="14"/>
      <c r="K280" s="14"/>
      <c r="L280" s="196"/>
      <c r="M280" s="201"/>
      <c r="N280" s="202"/>
      <c r="O280" s="202"/>
      <c r="P280" s="202"/>
      <c r="Q280" s="202"/>
      <c r="R280" s="202"/>
      <c r="S280" s="202"/>
      <c r="T280" s="203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197" t="s">
        <v>214</v>
      </c>
      <c r="AU280" s="197" t="s">
        <v>83</v>
      </c>
      <c r="AV280" s="14" t="s">
        <v>212</v>
      </c>
      <c r="AW280" s="14" t="s">
        <v>30</v>
      </c>
      <c r="AX280" s="14" t="s">
        <v>81</v>
      </c>
      <c r="AY280" s="197" t="s">
        <v>206</v>
      </c>
    </row>
    <row r="281" s="2" customFormat="1" ht="33" customHeight="1">
      <c r="A281" s="38"/>
      <c r="B281" s="173"/>
      <c r="C281" s="174" t="s">
        <v>441</v>
      </c>
      <c r="D281" s="174" t="s">
        <v>208</v>
      </c>
      <c r="E281" s="175" t="s">
        <v>442</v>
      </c>
      <c r="F281" s="176" t="s">
        <v>443</v>
      </c>
      <c r="G281" s="177" t="s">
        <v>218</v>
      </c>
      <c r="H281" s="178">
        <v>131.15000000000001</v>
      </c>
      <c r="I281" s="179"/>
      <c r="J281" s="180">
        <f>ROUND(I281*H281,2)</f>
        <v>0</v>
      </c>
      <c r="K281" s="176" t="s">
        <v>267</v>
      </c>
      <c r="L281" s="39"/>
      <c r="M281" s="181" t="s">
        <v>1</v>
      </c>
      <c r="N281" s="182" t="s">
        <v>38</v>
      </c>
      <c r="O281" s="77"/>
      <c r="P281" s="183">
        <f>O281*H281</f>
        <v>0</v>
      </c>
      <c r="Q281" s="183">
        <v>0</v>
      </c>
      <c r="R281" s="183">
        <f>Q281*H281</f>
        <v>0</v>
      </c>
      <c r="S281" s="183">
        <v>0</v>
      </c>
      <c r="T281" s="184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85" t="s">
        <v>212</v>
      </c>
      <c r="AT281" s="185" t="s">
        <v>208</v>
      </c>
      <c r="AU281" s="185" t="s">
        <v>83</v>
      </c>
      <c r="AY281" s="19" t="s">
        <v>206</v>
      </c>
      <c r="BE281" s="186">
        <f>IF(N281="základní",J281,0)</f>
        <v>0</v>
      </c>
      <c r="BF281" s="186">
        <f>IF(N281="snížená",J281,0)</f>
        <v>0</v>
      </c>
      <c r="BG281" s="186">
        <f>IF(N281="zákl. přenesená",J281,0)</f>
        <v>0</v>
      </c>
      <c r="BH281" s="186">
        <f>IF(N281="sníž. přenesená",J281,0)</f>
        <v>0</v>
      </c>
      <c r="BI281" s="186">
        <f>IF(N281="nulová",J281,0)</f>
        <v>0</v>
      </c>
      <c r="BJ281" s="19" t="s">
        <v>81</v>
      </c>
      <c r="BK281" s="186">
        <f>ROUND(I281*H281,2)</f>
        <v>0</v>
      </c>
      <c r="BL281" s="19" t="s">
        <v>212</v>
      </c>
      <c r="BM281" s="185" t="s">
        <v>444</v>
      </c>
    </row>
    <row r="282" s="13" customFormat="1">
      <c r="A282" s="13"/>
      <c r="B282" s="187"/>
      <c r="C282" s="13"/>
      <c r="D282" s="188" t="s">
        <v>214</v>
      </c>
      <c r="E282" s="189" t="s">
        <v>1</v>
      </c>
      <c r="F282" s="190" t="s">
        <v>148</v>
      </c>
      <c r="G282" s="13"/>
      <c r="H282" s="191">
        <v>131.15000000000001</v>
      </c>
      <c r="I282" s="192"/>
      <c r="J282" s="13"/>
      <c r="K282" s="13"/>
      <c r="L282" s="187"/>
      <c r="M282" s="193"/>
      <c r="N282" s="194"/>
      <c r="O282" s="194"/>
      <c r="P282" s="194"/>
      <c r="Q282" s="194"/>
      <c r="R282" s="194"/>
      <c r="S282" s="194"/>
      <c r="T282" s="195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189" t="s">
        <v>214</v>
      </c>
      <c r="AU282" s="189" t="s">
        <v>83</v>
      </c>
      <c r="AV282" s="13" t="s">
        <v>83</v>
      </c>
      <c r="AW282" s="13" t="s">
        <v>30</v>
      </c>
      <c r="AX282" s="13" t="s">
        <v>81</v>
      </c>
      <c r="AY282" s="189" t="s">
        <v>206</v>
      </c>
    </row>
    <row r="283" s="2" customFormat="1" ht="24.15" customHeight="1">
      <c r="A283" s="38"/>
      <c r="B283" s="173"/>
      <c r="C283" s="174" t="s">
        <v>445</v>
      </c>
      <c r="D283" s="174" t="s">
        <v>208</v>
      </c>
      <c r="E283" s="175" t="s">
        <v>446</v>
      </c>
      <c r="F283" s="176" t="s">
        <v>447</v>
      </c>
      <c r="G283" s="177" t="s">
        <v>325</v>
      </c>
      <c r="H283" s="178">
        <v>0.186</v>
      </c>
      <c r="I283" s="179"/>
      <c r="J283" s="180">
        <f>ROUND(I283*H283,2)</f>
        <v>0</v>
      </c>
      <c r="K283" s="176" t="s">
        <v>219</v>
      </c>
      <c r="L283" s="39"/>
      <c r="M283" s="181" t="s">
        <v>1</v>
      </c>
      <c r="N283" s="182" t="s">
        <v>38</v>
      </c>
      <c r="O283" s="77"/>
      <c r="P283" s="183">
        <f>O283*H283</f>
        <v>0</v>
      </c>
      <c r="Q283" s="183">
        <v>1.10907</v>
      </c>
      <c r="R283" s="183">
        <f>Q283*H283</f>
        <v>0.20628701999999999</v>
      </c>
      <c r="S283" s="183">
        <v>0</v>
      </c>
      <c r="T283" s="184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85" t="s">
        <v>212</v>
      </c>
      <c r="AT283" s="185" t="s">
        <v>208</v>
      </c>
      <c r="AU283" s="185" t="s">
        <v>83</v>
      </c>
      <c r="AY283" s="19" t="s">
        <v>206</v>
      </c>
      <c r="BE283" s="186">
        <f>IF(N283="základní",J283,0)</f>
        <v>0</v>
      </c>
      <c r="BF283" s="186">
        <f>IF(N283="snížená",J283,0)</f>
        <v>0</v>
      </c>
      <c r="BG283" s="186">
        <f>IF(N283="zákl. přenesená",J283,0)</f>
        <v>0</v>
      </c>
      <c r="BH283" s="186">
        <f>IF(N283="sníž. přenesená",J283,0)</f>
        <v>0</v>
      </c>
      <c r="BI283" s="186">
        <f>IF(N283="nulová",J283,0)</f>
        <v>0</v>
      </c>
      <c r="BJ283" s="19" t="s">
        <v>81</v>
      </c>
      <c r="BK283" s="186">
        <f>ROUND(I283*H283,2)</f>
        <v>0</v>
      </c>
      <c r="BL283" s="19" t="s">
        <v>212</v>
      </c>
      <c r="BM283" s="185" t="s">
        <v>448</v>
      </c>
    </row>
    <row r="284" s="13" customFormat="1">
      <c r="A284" s="13"/>
      <c r="B284" s="187"/>
      <c r="C284" s="13"/>
      <c r="D284" s="188" t="s">
        <v>214</v>
      </c>
      <c r="E284" s="189" t="s">
        <v>1</v>
      </c>
      <c r="F284" s="190" t="s">
        <v>449</v>
      </c>
      <c r="G284" s="13"/>
      <c r="H284" s="191">
        <v>0.186</v>
      </c>
      <c r="I284" s="192"/>
      <c r="J284" s="13"/>
      <c r="K284" s="13"/>
      <c r="L284" s="187"/>
      <c r="M284" s="193"/>
      <c r="N284" s="194"/>
      <c r="O284" s="194"/>
      <c r="P284" s="194"/>
      <c r="Q284" s="194"/>
      <c r="R284" s="194"/>
      <c r="S284" s="194"/>
      <c r="T284" s="195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189" t="s">
        <v>214</v>
      </c>
      <c r="AU284" s="189" t="s">
        <v>83</v>
      </c>
      <c r="AV284" s="13" t="s">
        <v>83</v>
      </c>
      <c r="AW284" s="13" t="s">
        <v>30</v>
      </c>
      <c r="AX284" s="13" t="s">
        <v>81</v>
      </c>
      <c r="AY284" s="189" t="s">
        <v>206</v>
      </c>
    </row>
    <row r="285" s="2" customFormat="1" ht="24.15" customHeight="1">
      <c r="A285" s="38"/>
      <c r="B285" s="173"/>
      <c r="C285" s="174" t="s">
        <v>450</v>
      </c>
      <c r="D285" s="174" t="s">
        <v>208</v>
      </c>
      <c r="E285" s="175" t="s">
        <v>451</v>
      </c>
      <c r="F285" s="176" t="s">
        <v>452</v>
      </c>
      <c r="G285" s="177" t="s">
        <v>325</v>
      </c>
      <c r="H285" s="178">
        <v>45.18</v>
      </c>
      <c r="I285" s="179"/>
      <c r="J285" s="180">
        <f>ROUND(I285*H285,2)</f>
        <v>0</v>
      </c>
      <c r="K285" s="176" t="s">
        <v>235</v>
      </c>
      <c r="L285" s="39"/>
      <c r="M285" s="181" t="s">
        <v>1</v>
      </c>
      <c r="N285" s="182" t="s">
        <v>38</v>
      </c>
      <c r="O285" s="77"/>
      <c r="P285" s="183">
        <f>O285*H285</f>
        <v>0</v>
      </c>
      <c r="Q285" s="183">
        <v>0</v>
      </c>
      <c r="R285" s="183">
        <f>Q285*H285</f>
        <v>0</v>
      </c>
      <c r="S285" s="183">
        <v>0</v>
      </c>
      <c r="T285" s="184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85" t="s">
        <v>212</v>
      </c>
      <c r="AT285" s="185" t="s">
        <v>208</v>
      </c>
      <c r="AU285" s="185" t="s">
        <v>83</v>
      </c>
      <c r="AY285" s="19" t="s">
        <v>206</v>
      </c>
      <c r="BE285" s="186">
        <f>IF(N285="základní",J285,0)</f>
        <v>0</v>
      </c>
      <c r="BF285" s="186">
        <f>IF(N285="snížená",J285,0)</f>
        <v>0</v>
      </c>
      <c r="BG285" s="186">
        <f>IF(N285="zákl. přenesená",J285,0)</f>
        <v>0</v>
      </c>
      <c r="BH285" s="186">
        <f>IF(N285="sníž. přenesená",J285,0)</f>
        <v>0</v>
      </c>
      <c r="BI285" s="186">
        <f>IF(N285="nulová",J285,0)</f>
        <v>0</v>
      </c>
      <c r="BJ285" s="19" t="s">
        <v>81</v>
      </c>
      <c r="BK285" s="186">
        <f>ROUND(I285*H285,2)</f>
        <v>0</v>
      </c>
      <c r="BL285" s="19" t="s">
        <v>212</v>
      </c>
      <c r="BM285" s="185" t="s">
        <v>453</v>
      </c>
    </row>
    <row r="286" s="13" customFormat="1">
      <c r="A286" s="13"/>
      <c r="B286" s="187"/>
      <c r="C286" s="13"/>
      <c r="D286" s="188" t="s">
        <v>214</v>
      </c>
      <c r="E286" s="189" t="s">
        <v>1</v>
      </c>
      <c r="F286" s="190" t="s">
        <v>454</v>
      </c>
      <c r="G286" s="13"/>
      <c r="H286" s="191">
        <v>12.763</v>
      </c>
      <c r="I286" s="192"/>
      <c r="J286" s="13"/>
      <c r="K286" s="13"/>
      <c r="L286" s="187"/>
      <c r="M286" s="193"/>
      <c r="N286" s="194"/>
      <c r="O286" s="194"/>
      <c r="P286" s="194"/>
      <c r="Q286" s="194"/>
      <c r="R286" s="194"/>
      <c r="S286" s="194"/>
      <c r="T286" s="195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189" t="s">
        <v>214</v>
      </c>
      <c r="AU286" s="189" t="s">
        <v>83</v>
      </c>
      <c r="AV286" s="13" t="s">
        <v>83</v>
      </c>
      <c r="AW286" s="13" t="s">
        <v>30</v>
      </c>
      <c r="AX286" s="13" t="s">
        <v>73</v>
      </c>
      <c r="AY286" s="189" t="s">
        <v>206</v>
      </c>
    </row>
    <row r="287" s="13" customFormat="1">
      <c r="A287" s="13"/>
      <c r="B287" s="187"/>
      <c r="C287" s="13"/>
      <c r="D287" s="188" t="s">
        <v>214</v>
      </c>
      <c r="E287" s="189" t="s">
        <v>1</v>
      </c>
      <c r="F287" s="190" t="s">
        <v>455</v>
      </c>
      <c r="G287" s="13"/>
      <c r="H287" s="191">
        <v>32.417000000000002</v>
      </c>
      <c r="I287" s="192"/>
      <c r="J287" s="13"/>
      <c r="K287" s="13"/>
      <c r="L287" s="187"/>
      <c r="M287" s="193"/>
      <c r="N287" s="194"/>
      <c r="O287" s="194"/>
      <c r="P287" s="194"/>
      <c r="Q287" s="194"/>
      <c r="R287" s="194"/>
      <c r="S287" s="194"/>
      <c r="T287" s="19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189" t="s">
        <v>214</v>
      </c>
      <c r="AU287" s="189" t="s">
        <v>83</v>
      </c>
      <c r="AV287" s="13" t="s">
        <v>83</v>
      </c>
      <c r="AW287" s="13" t="s">
        <v>30</v>
      </c>
      <c r="AX287" s="13" t="s">
        <v>73</v>
      </c>
      <c r="AY287" s="189" t="s">
        <v>206</v>
      </c>
    </row>
    <row r="288" s="14" customFormat="1">
      <c r="A288" s="14"/>
      <c r="B288" s="196"/>
      <c r="C288" s="14"/>
      <c r="D288" s="188" t="s">
        <v>214</v>
      </c>
      <c r="E288" s="197" t="s">
        <v>456</v>
      </c>
      <c r="F288" s="198" t="s">
        <v>226</v>
      </c>
      <c r="G288" s="14"/>
      <c r="H288" s="199">
        <v>45.18</v>
      </c>
      <c r="I288" s="200"/>
      <c r="J288" s="14"/>
      <c r="K288" s="14"/>
      <c r="L288" s="196"/>
      <c r="M288" s="201"/>
      <c r="N288" s="202"/>
      <c r="O288" s="202"/>
      <c r="P288" s="202"/>
      <c r="Q288" s="202"/>
      <c r="R288" s="202"/>
      <c r="S288" s="202"/>
      <c r="T288" s="203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197" t="s">
        <v>214</v>
      </c>
      <c r="AU288" s="197" t="s">
        <v>83</v>
      </c>
      <c r="AV288" s="14" t="s">
        <v>212</v>
      </c>
      <c r="AW288" s="14" t="s">
        <v>30</v>
      </c>
      <c r="AX288" s="14" t="s">
        <v>81</v>
      </c>
      <c r="AY288" s="197" t="s">
        <v>206</v>
      </c>
    </row>
    <row r="289" s="12" customFormat="1" ht="22.8" customHeight="1">
      <c r="A289" s="12"/>
      <c r="B289" s="160"/>
      <c r="C289" s="12"/>
      <c r="D289" s="161" t="s">
        <v>72</v>
      </c>
      <c r="E289" s="171" t="s">
        <v>212</v>
      </c>
      <c r="F289" s="171" t="s">
        <v>457</v>
      </c>
      <c r="G289" s="12"/>
      <c r="H289" s="12"/>
      <c r="I289" s="163"/>
      <c r="J289" s="172">
        <f>BK289</f>
        <v>0</v>
      </c>
      <c r="K289" s="12"/>
      <c r="L289" s="160"/>
      <c r="M289" s="165"/>
      <c r="N289" s="166"/>
      <c r="O289" s="166"/>
      <c r="P289" s="167">
        <f>SUM(P290:P303)</f>
        <v>0</v>
      </c>
      <c r="Q289" s="166"/>
      <c r="R289" s="167">
        <f>SUM(R290:R303)</f>
        <v>0</v>
      </c>
      <c r="S289" s="166"/>
      <c r="T289" s="168">
        <f>SUM(T290:T303)</f>
        <v>0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161" t="s">
        <v>81</v>
      </c>
      <c r="AT289" s="169" t="s">
        <v>72</v>
      </c>
      <c r="AU289" s="169" t="s">
        <v>81</v>
      </c>
      <c r="AY289" s="161" t="s">
        <v>206</v>
      </c>
      <c r="BK289" s="170">
        <f>SUM(BK290:BK303)</f>
        <v>0</v>
      </c>
    </row>
    <row r="290" s="2" customFormat="1" ht="16.5" customHeight="1">
      <c r="A290" s="38"/>
      <c r="B290" s="173"/>
      <c r="C290" s="174" t="s">
        <v>458</v>
      </c>
      <c r="D290" s="174" t="s">
        <v>208</v>
      </c>
      <c r="E290" s="175" t="s">
        <v>459</v>
      </c>
      <c r="F290" s="176" t="s">
        <v>460</v>
      </c>
      <c r="G290" s="177" t="s">
        <v>211</v>
      </c>
      <c r="H290" s="178">
        <v>6.4279999999999999</v>
      </c>
      <c r="I290" s="179"/>
      <c r="J290" s="180">
        <f>ROUND(I290*H290,2)</f>
        <v>0</v>
      </c>
      <c r="K290" s="176" t="s">
        <v>219</v>
      </c>
      <c r="L290" s="39"/>
      <c r="M290" s="181" t="s">
        <v>1</v>
      </c>
      <c r="N290" s="182" t="s">
        <v>38</v>
      </c>
      <c r="O290" s="77"/>
      <c r="P290" s="183">
        <f>O290*H290</f>
        <v>0</v>
      </c>
      <c r="Q290" s="183">
        <v>0</v>
      </c>
      <c r="R290" s="183">
        <f>Q290*H290</f>
        <v>0</v>
      </c>
      <c r="S290" s="183">
        <v>0</v>
      </c>
      <c r="T290" s="184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85" t="s">
        <v>212</v>
      </c>
      <c r="AT290" s="185" t="s">
        <v>208</v>
      </c>
      <c r="AU290" s="185" t="s">
        <v>83</v>
      </c>
      <c r="AY290" s="19" t="s">
        <v>206</v>
      </c>
      <c r="BE290" s="186">
        <f>IF(N290="základní",J290,0)</f>
        <v>0</v>
      </c>
      <c r="BF290" s="186">
        <f>IF(N290="snížená",J290,0)</f>
        <v>0</v>
      </c>
      <c r="BG290" s="186">
        <f>IF(N290="zákl. přenesená",J290,0)</f>
        <v>0</v>
      </c>
      <c r="BH290" s="186">
        <f>IF(N290="sníž. přenesená",J290,0)</f>
        <v>0</v>
      </c>
      <c r="BI290" s="186">
        <f>IF(N290="nulová",J290,0)</f>
        <v>0</v>
      </c>
      <c r="BJ290" s="19" t="s">
        <v>81</v>
      </c>
      <c r="BK290" s="186">
        <f>ROUND(I290*H290,2)</f>
        <v>0</v>
      </c>
      <c r="BL290" s="19" t="s">
        <v>212</v>
      </c>
      <c r="BM290" s="185" t="s">
        <v>461</v>
      </c>
    </row>
    <row r="291" s="13" customFormat="1">
      <c r="A291" s="13"/>
      <c r="B291" s="187"/>
      <c r="C291" s="13"/>
      <c r="D291" s="188" t="s">
        <v>214</v>
      </c>
      <c r="E291" s="189" t="s">
        <v>1</v>
      </c>
      <c r="F291" s="190" t="s">
        <v>462</v>
      </c>
      <c r="G291" s="13"/>
      <c r="H291" s="191">
        <v>3.6899999999999999</v>
      </c>
      <c r="I291" s="192"/>
      <c r="J291" s="13"/>
      <c r="K291" s="13"/>
      <c r="L291" s="187"/>
      <c r="M291" s="193"/>
      <c r="N291" s="194"/>
      <c r="O291" s="194"/>
      <c r="P291" s="194"/>
      <c r="Q291" s="194"/>
      <c r="R291" s="194"/>
      <c r="S291" s="194"/>
      <c r="T291" s="195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189" t="s">
        <v>214</v>
      </c>
      <c r="AU291" s="189" t="s">
        <v>83</v>
      </c>
      <c r="AV291" s="13" t="s">
        <v>83</v>
      </c>
      <c r="AW291" s="13" t="s">
        <v>30</v>
      </c>
      <c r="AX291" s="13" t="s">
        <v>73</v>
      </c>
      <c r="AY291" s="189" t="s">
        <v>206</v>
      </c>
    </row>
    <row r="292" s="13" customFormat="1">
      <c r="A292" s="13"/>
      <c r="B292" s="187"/>
      <c r="C292" s="13"/>
      <c r="D292" s="188" t="s">
        <v>214</v>
      </c>
      <c r="E292" s="189" t="s">
        <v>1</v>
      </c>
      <c r="F292" s="190" t="s">
        <v>463</v>
      </c>
      <c r="G292" s="13"/>
      <c r="H292" s="191">
        <v>2.738</v>
      </c>
      <c r="I292" s="192"/>
      <c r="J292" s="13"/>
      <c r="K292" s="13"/>
      <c r="L292" s="187"/>
      <c r="M292" s="193"/>
      <c r="N292" s="194"/>
      <c r="O292" s="194"/>
      <c r="P292" s="194"/>
      <c r="Q292" s="194"/>
      <c r="R292" s="194"/>
      <c r="S292" s="194"/>
      <c r="T292" s="195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189" t="s">
        <v>214</v>
      </c>
      <c r="AU292" s="189" t="s">
        <v>83</v>
      </c>
      <c r="AV292" s="13" t="s">
        <v>83</v>
      </c>
      <c r="AW292" s="13" t="s">
        <v>30</v>
      </c>
      <c r="AX292" s="13" t="s">
        <v>73</v>
      </c>
      <c r="AY292" s="189" t="s">
        <v>206</v>
      </c>
    </row>
    <row r="293" s="14" customFormat="1">
      <c r="A293" s="14"/>
      <c r="B293" s="196"/>
      <c r="C293" s="14"/>
      <c r="D293" s="188" t="s">
        <v>214</v>
      </c>
      <c r="E293" s="197" t="s">
        <v>163</v>
      </c>
      <c r="F293" s="198" t="s">
        <v>226</v>
      </c>
      <c r="G293" s="14"/>
      <c r="H293" s="199">
        <v>6.4279999999999999</v>
      </c>
      <c r="I293" s="200"/>
      <c r="J293" s="14"/>
      <c r="K293" s="14"/>
      <c r="L293" s="196"/>
      <c r="M293" s="201"/>
      <c r="N293" s="202"/>
      <c r="O293" s="202"/>
      <c r="P293" s="202"/>
      <c r="Q293" s="202"/>
      <c r="R293" s="202"/>
      <c r="S293" s="202"/>
      <c r="T293" s="203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197" t="s">
        <v>214</v>
      </c>
      <c r="AU293" s="197" t="s">
        <v>83</v>
      </c>
      <c r="AV293" s="14" t="s">
        <v>212</v>
      </c>
      <c r="AW293" s="14" t="s">
        <v>30</v>
      </c>
      <c r="AX293" s="14" t="s">
        <v>81</v>
      </c>
      <c r="AY293" s="197" t="s">
        <v>206</v>
      </c>
    </row>
    <row r="294" s="2" customFormat="1" ht="24.15" customHeight="1">
      <c r="A294" s="38"/>
      <c r="B294" s="173"/>
      <c r="C294" s="174" t="s">
        <v>464</v>
      </c>
      <c r="D294" s="174" t="s">
        <v>208</v>
      </c>
      <c r="E294" s="175" t="s">
        <v>465</v>
      </c>
      <c r="F294" s="176" t="s">
        <v>466</v>
      </c>
      <c r="G294" s="177" t="s">
        <v>211</v>
      </c>
      <c r="H294" s="178">
        <v>16.574999999999999</v>
      </c>
      <c r="I294" s="179"/>
      <c r="J294" s="180">
        <f>ROUND(I294*H294,2)</f>
        <v>0</v>
      </c>
      <c r="K294" s="176" t="s">
        <v>267</v>
      </c>
      <c r="L294" s="39"/>
      <c r="M294" s="181" t="s">
        <v>1</v>
      </c>
      <c r="N294" s="182" t="s">
        <v>38</v>
      </c>
      <c r="O294" s="77"/>
      <c r="P294" s="183">
        <f>O294*H294</f>
        <v>0</v>
      </c>
      <c r="Q294" s="183">
        <v>0</v>
      </c>
      <c r="R294" s="183">
        <f>Q294*H294</f>
        <v>0</v>
      </c>
      <c r="S294" s="183">
        <v>0</v>
      </c>
      <c r="T294" s="184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85" t="s">
        <v>212</v>
      </c>
      <c r="AT294" s="185" t="s">
        <v>208</v>
      </c>
      <c r="AU294" s="185" t="s">
        <v>83</v>
      </c>
      <c r="AY294" s="19" t="s">
        <v>206</v>
      </c>
      <c r="BE294" s="186">
        <f>IF(N294="základní",J294,0)</f>
        <v>0</v>
      </c>
      <c r="BF294" s="186">
        <f>IF(N294="snížená",J294,0)</f>
        <v>0</v>
      </c>
      <c r="BG294" s="186">
        <f>IF(N294="zákl. přenesená",J294,0)</f>
        <v>0</v>
      </c>
      <c r="BH294" s="186">
        <f>IF(N294="sníž. přenesená",J294,0)</f>
        <v>0</v>
      </c>
      <c r="BI294" s="186">
        <f>IF(N294="nulová",J294,0)</f>
        <v>0</v>
      </c>
      <c r="BJ294" s="19" t="s">
        <v>81</v>
      </c>
      <c r="BK294" s="186">
        <f>ROUND(I294*H294,2)</f>
        <v>0</v>
      </c>
      <c r="BL294" s="19" t="s">
        <v>212</v>
      </c>
      <c r="BM294" s="185" t="s">
        <v>467</v>
      </c>
    </row>
    <row r="295" s="13" customFormat="1">
      <c r="A295" s="13"/>
      <c r="B295" s="187"/>
      <c r="C295" s="13"/>
      <c r="D295" s="188" t="s">
        <v>214</v>
      </c>
      <c r="E295" s="189" t="s">
        <v>1</v>
      </c>
      <c r="F295" s="190" t="s">
        <v>468</v>
      </c>
      <c r="G295" s="13"/>
      <c r="H295" s="191">
        <v>16.574999999999999</v>
      </c>
      <c r="I295" s="192"/>
      <c r="J295" s="13"/>
      <c r="K295" s="13"/>
      <c r="L295" s="187"/>
      <c r="M295" s="193"/>
      <c r="N295" s="194"/>
      <c r="O295" s="194"/>
      <c r="P295" s="194"/>
      <c r="Q295" s="194"/>
      <c r="R295" s="194"/>
      <c r="S295" s="194"/>
      <c r="T295" s="195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189" t="s">
        <v>214</v>
      </c>
      <c r="AU295" s="189" t="s">
        <v>83</v>
      </c>
      <c r="AV295" s="13" t="s">
        <v>83</v>
      </c>
      <c r="AW295" s="13" t="s">
        <v>30</v>
      </c>
      <c r="AX295" s="13" t="s">
        <v>73</v>
      </c>
      <c r="AY295" s="189" t="s">
        <v>206</v>
      </c>
    </row>
    <row r="296" s="14" customFormat="1">
      <c r="A296" s="14"/>
      <c r="B296" s="196"/>
      <c r="C296" s="14"/>
      <c r="D296" s="188" t="s">
        <v>214</v>
      </c>
      <c r="E296" s="197" t="s">
        <v>116</v>
      </c>
      <c r="F296" s="198" t="s">
        <v>226</v>
      </c>
      <c r="G296" s="14"/>
      <c r="H296" s="199">
        <v>16.574999999999999</v>
      </c>
      <c r="I296" s="200"/>
      <c r="J296" s="14"/>
      <c r="K296" s="14"/>
      <c r="L296" s="196"/>
      <c r="M296" s="201"/>
      <c r="N296" s="202"/>
      <c r="O296" s="202"/>
      <c r="P296" s="202"/>
      <c r="Q296" s="202"/>
      <c r="R296" s="202"/>
      <c r="S296" s="202"/>
      <c r="T296" s="203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197" t="s">
        <v>214</v>
      </c>
      <c r="AU296" s="197" t="s">
        <v>83</v>
      </c>
      <c r="AV296" s="14" t="s">
        <v>212</v>
      </c>
      <c r="AW296" s="14" t="s">
        <v>30</v>
      </c>
      <c r="AX296" s="14" t="s">
        <v>81</v>
      </c>
      <c r="AY296" s="197" t="s">
        <v>206</v>
      </c>
    </row>
    <row r="297" s="2" customFormat="1" ht="16.5" customHeight="1">
      <c r="A297" s="38"/>
      <c r="B297" s="173"/>
      <c r="C297" s="174" t="s">
        <v>469</v>
      </c>
      <c r="D297" s="174" t="s">
        <v>208</v>
      </c>
      <c r="E297" s="175" t="s">
        <v>470</v>
      </c>
      <c r="F297" s="176" t="s">
        <v>471</v>
      </c>
      <c r="G297" s="177" t="s">
        <v>211</v>
      </c>
      <c r="H297" s="178">
        <v>43.009999999999998</v>
      </c>
      <c r="I297" s="179"/>
      <c r="J297" s="180">
        <f>ROUND(I297*H297,2)</f>
        <v>0</v>
      </c>
      <c r="K297" s="176" t="s">
        <v>219</v>
      </c>
      <c r="L297" s="39"/>
      <c r="M297" s="181" t="s">
        <v>1</v>
      </c>
      <c r="N297" s="182" t="s">
        <v>38</v>
      </c>
      <c r="O297" s="77"/>
      <c r="P297" s="183">
        <f>O297*H297</f>
        <v>0</v>
      </c>
      <c r="Q297" s="183">
        <v>0</v>
      </c>
      <c r="R297" s="183">
        <f>Q297*H297</f>
        <v>0</v>
      </c>
      <c r="S297" s="183">
        <v>0</v>
      </c>
      <c r="T297" s="184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85" t="s">
        <v>212</v>
      </c>
      <c r="AT297" s="185" t="s">
        <v>208</v>
      </c>
      <c r="AU297" s="185" t="s">
        <v>83</v>
      </c>
      <c r="AY297" s="19" t="s">
        <v>206</v>
      </c>
      <c r="BE297" s="186">
        <f>IF(N297="základní",J297,0)</f>
        <v>0</v>
      </c>
      <c r="BF297" s="186">
        <f>IF(N297="snížená",J297,0)</f>
        <v>0</v>
      </c>
      <c r="BG297" s="186">
        <f>IF(N297="zákl. přenesená",J297,0)</f>
        <v>0</v>
      </c>
      <c r="BH297" s="186">
        <f>IF(N297="sníž. přenesená",J297,0)</f>
        <v>0</v>
      </c>
      <c r="BI297" s="186">
        <f>IF(N297="nulová",J297,0)</f>
        <v>0</v>
      </c>
      <c r="BJ297" s="19" t="s">
        <v>81</v>
      </c>
      <c r="BK297" s="186">
        <f>ROUND(I297*H297,2)</f>
        <v>0</v>
      </c>
      <c r="BL297" s="19" t="s">
        <v>212</v>
      </c>
      <c r="BM297" s="185" t="s">
        <v>472</v>
      </c>
    </row>
    <row r="298" s="13" customFormat="1">
      <c r="A298" s="13"/>
      <c r="B298" s="187"/>
      <c r="C298" s="13"/>
      <c r="D298" s="188" t="s">
        <v>214</v>
      </c>
      <c r="E298" s="189" t="s">
        <v>1</v>
      </c>
      <c r="F298" s="190" t="s">
        <v>473</v>
      </c>
      <c r="G298" s="13"/>
      <c r="H298" s="191">
        <v>43.009999999999998</v>
      </c>
      <c r="I298" s="192"/>
      <c r="J298" s="13"/>
      <c r="K298" s="13"/>
      <c r="L298" s="187"/>
      <c r="M298" s="193"/>
      <c r="N298" s="194"/>
      <c r="O298" s="194"/>
      <c r="P298" s="194"/>
      <c r="Q298" s="194"/>
      <c r="R298" s="194"/>
      <c r="S298" s="194"/>
      <c r="T298" s="19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189" t="s">
        <v>214</v>
      </c>
      <c r="AU298" s="189" t="s">
        <v>83</v>
      </c>
      <c r="AV298" s="13" t="s">
        <v>83</v>
      </c>
      <c r="AW298" s="13" t="s">
        <v>30</v>
      </c>
      <c r="AX298" s="13" t="s">
        <v>73</v>
      </c>
      <c r="AY298" s="189" t="s">
        <v>206</v>
      </c>
    </row>
    <row r="299" s="14" customFormat="1">
      <c r="A299" s="14"/>
      <c r="B299" s="196"/>
      <c r="C299" s="14"/>
      <c r="D299" s="188" t="s">
        <v>214</v>
      </c>
      <c r="E299" s="197" t="s">
        <v>166</v>
      </c>
      <c r="F299" s="198" t="s">
        <v>226</v>
      </c>
      <c r="G299" s="14"/>
      <c r="H299" s="199">
        <v>43.009999999999998</v>
      </c>
      <c r="I299" s="200"/>
      <c r="J299" s="14"/>
      <c r="K299" s="14"/>
      <c r="L299" s="196"/>
      <c r="M299" s="201"/>
      <c r="N299" s="202"/>
      <c r="O299" s="202"/>
      <c r="P299" s="202"/>
      <c r="Q299" s="202"/>
      <c r="R299" s="202"/>
      <c r="S299" s="202"/>
      <c r="T299" s="203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197" t="s">
        <v>214</v>
      </c>
      <c r="AU299" s="197" t="s">
        <v>83</v>
      </c>
      <c r="AV299" s="14" t="s">
        <v>212</v>
      </c>
      <c r="AW299" s="14" t="s">
        <v>30</v>
      </c>
      <c r="AX299" s="14" t="s">
        <v>81</v>
      </c>
      <c r="AY299" s="197" t="s">
        <v>206</v>
      </c>
    </row>
    <row r="300" s="2" customFormat="1" ht="33" customHeight="1">
      <c r="A300" s="38"/>
      <c r="B300" s="173"/>
      <c r="C300" s="174" t="s">
        <v>474</v>
      </c>
      <c r="D300" s="174" t="s">
        <v>208</v>
      </c>
      <c r="E300" s="175" t="s">
        <v>475</v>
      </c>
      <c r="F300" s="176" t="s">
        <v>476</v>
      </c>
      <c r="G300" s="177" t="s">
        <v>211</v>
      </c>
      <c r="H300" s="178">
        <v>4.4160000000000004</v>
      </c>
      <c r="I300" s="179"/>
      <c r="J300" s="180">
        <f>ROUND(I300*H300,2)</f>
        <v>0</v>
      </c>
      <c r="K300" s="176" t="s">
        <v>219</v>
      </c>
      <c r="L300" s="39"/>
      <c r="M300" s="181" t="s">
        <v>1</v>
      </c>
      <c r="N300" s="182" t="s">
        <v>38</v>
      </c>
      <c r="O300" s="77"/>
      <c r="P300" s="183">
        <f>O300*H300</f>
        <v>0</v>
      </c>
      <c r="Q300" s="183">
        <v>0</v>
      </c>
      <c r="R300" s="183">
        <f>Q300*H300</f>
        <v>0</v>
      </c>
      <c r="S300" s="183">
        <v>0</v>
      </c>
      <c r="T300" s="184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85" t="s">
        <v>212</v>
      </c>
      <c r="AT300" s="185" t="s">
        <v>208</v>
      </c>
      <c r="AU300" s="185" t="s">
        <v>83</v>
      </c>
      <c r="AY300" s="19" t="s">
        <v>206</v>
      </c>
      <c r="BE300" s="186">
        <f>IF(N300="základní",J300,0)</f>
        <v>0</v>
      </c>
      <c r="BF300" s="186">
        <f>IF(N300="snížená",J300,0)</f>
        <v>0</v>
      </c>
      <c r="BG300" s="186">
        <f>IF(N300="zákl. přenesená",J300,0)</f>
        <v>0</v>
      </c>
      <c r="BH300" s="186">
        <f>IF(N300="sníž. přenesená",J300,0)</f>
        <v>0</v>
      </c>
      <c r="BI300" s="186">
        <f>IF(N300="nulová",J300,0)</f>
        <v>0</v>
      </c>
      <c r="BJ300" s="19" t="s">
        <v>81</v>
      </c>
      <c r="BK300" s="186">
        <f>ROUND(I300*H300,2)</f>
        <v>0</v>
      </c>
      <c r="BL300" s="19" t="s">
        <v>212</v>
      </c>
      <c r="BM300" s="185" t="s">
        <v>477</v>
      </c>
    </row>
    <row r="301" s="13" customFormat="1">
      <c r="A301" s="13"/>
      <c r="B301" s="187"/>
      <c r="C301" s="13"/>
      <c r="D301" s="188" t="s">
        <v>214</v>
      </c>
      <c r="E301" s="189" t="s">
        <v>1</v>
      </c>
      <c r="F301" s="190" t="s">
        <v>478</v>
      </c>
      <c r="G301" s="13"/>
      <c r="H301" s="191">
        <v>1.3440000000000001</v>
      </c>
      <c r="I301" s="192"/>
      <c r="J301" s="13"/>
      <c r="K301" s="13"/>
      <c r="L301" s="187"/>
      <c r="M301" s="193"/>
      <c r="N301" s="194"/>
      <c r="O301" s="194"/>
      <c r="P301" s="194"/>
      <c r="Q301" s="194"/>
      <c r="R301" s="194"/>
      <c r="S301" s="194"/>
      <c r="T301" s="195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189" t="s">
        <v>214</v>
      </c>
      <c r="AU301" s="189" t="s">
        <v>83</v>
      </c>
      <c r="AV301" s="13" t="s">
        <v>83</v>
      </c>
      <c r="AW301" s="13" t="s">
        <v>30</v>
      </c>
      <c r="AX301" s="13" t="s">
        <v>73</v>
      </c>
      <c r="AY301" s="189" t="s">
        <v>206</v>
      </c>
    </row>
    <row r="302" s="13" customFormat="1">
      <c r="A302" s="13"/>
      <c r="B302" s="187"/>
      <c r="C302" s="13"/>
      <c r="D302" s="188" t="s">
        <v>214</v>
      </c>
      <c r="E302" s="189" t="s">
        <v>1</v>
      </c>
      <c r="F302" s="190" t="s">
        <v>479</v>
      </c>
      <c r="G302" s="13"/>
      <c r="H302" s="191">
        <v>0.86399999999999999</v>
      </c>
      <c r="I302" s="192"/>
      <c r="J302" s="13"/>
      <c r="K302" s="13"/>
      <c r="L302" s="187"/>
      <c r="M302" s="193"/>
      <c r="N302" s="194"/>
      <c r="O302" s="194"/>
      <c r="P302" s="194"/>
      <c r="Q302" s="194"/>
      <c r="R302" s="194"/>
      <c r="S302" s="194"/>
      <c r="T302" s="195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189" t="s">
        <v>214</v>
      </c>
      <c r="AU302" s="189" t="s">
        <v>83</v>
      </c>
      <c r="AV302" s="13" t="s">
        <v>83</v>
      </c>
      <c r="AW302" s="13" t="s">
        <v>30</v>
      </c>
      <c r="AX302" s="13" t="s">
        <v>73</v>
      </c>
      <c r="AY302" s="189" t="s">
        <v>206</v>
      </c>
    </row>
    <row r="303" s="14" customFormat="1">
      <c r="A303" s="14"/>
      <c r="B303" s="196"/>
      <c r="C303" s="14"/>
      <c r="D303" s="188" t="s">
        <v>214</v>
      </c>
      <c r="E303" s="197" t="s">
        <v>119</v>
      </c>
      <c r="F303" s="198" t="s">
        <v>226</v>
      </c>
      <c r="G303" s="14"/>
      <c r="H303" s="199">
        <v>2.2080000000000002</v>
      </c>
      <c r="I303" s="200"/>
      <c r="J303" s="14"/>
      <c r="K303" s="14"/>
      <c r="L303" s="196"/>
      <c r="M303" s="201"/>
      <c r="N303" s="202"/>
      <c r="O303" s="202"/>
      <c r="P303" s="202"/>
      <c r="Q303" s="202"/>
      <c r="R303" s="202"/>
      <c r="S303" s="202"/>
      <c r="T303" s="203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197" t="s">
        <v>214</v>
      </c>
      <c r="AU303" s="197" t="s">
        <v>83</v>
      </c>
      <c r="AV303" s="14" t="s">
        <v>212</v>
      </c>
      <c r="AW303" s="14" t="s">
        <v>30</v>
      </c>
      <c r="AX303" s="14" t="s">
        <v>73</v>
      </c>
      <c r="AY303" s="197" t="s">
        <v>206</v>
      </c>
    </row>
    <row r="304" s="12" customFormat="1" ht="22.8" customHeight="1">
      <c r="A304" s="12"/>
      <c r="B304" s="160"/>
      <c r="C304" s="12"/>
      <c r="D304" s="161" t="s">
        <v>72</v>
      </c>
      <c r="E304" s="171" t="s">
        <v>231</v>
      </c>
      <c r="F304" s="171" t="s">
        <v>480</v>
      </c>
      <c r="G304" s="12"/>
      <c r="H304" s="12"/>
      <c r="I304" s="163"/>
      <c r="J304" s="172">
        <f>BK304</f>
        <v>0</v>
      </c>
      <c r="K304" s="12"/>
      <c r="L304" s="160"/>
      <c r="M304" s="165"/>
      <c r="N304" s="166"/>
      <c r="O304" s="166"/>
      <c r="P304" s="167">
        <f>SUM(P305:P322)</f>
        <v>0</v>
      </c>
      <c r="Q304" s="166"/>
      <c r="R304" s="167">
        <f>SUM(R305:R322)</f>
        <v>0</v>
      </c>
      <c r="S304" s="166"/>
      <c r="T304" s="168">
        <f>SUM(T305:T322)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1" t="s">
        <v>81</v>
      </c>
      <c r="AT304" s="169" t="s">
        <v>72</v>
      </c>
      <c r="AU304" s="169" t="s">
        <v>81</v>
      </c>
      <c r="AY304" s="161" t="s">
        <v>206</v>
      </c>
      <c r="BK304" s="170">
        <f>SUM(BK305:BK322)</f>
        <v>0</v>
      </c>
    </row>
    <row r="305" s="2" customFormat="1" ht="24.15" customHeight="1">
      <c r="A305" s="38"/>
      <c r="B305" s="173"/>
      <c r="C305" s="174" t="s">
        <v>481</v>
      </c>
      <c r="D305" s="174" t="s">
        <v>208</v>
      </c>
      <c r="E305" s="175" t="s">
        <v>482</v>
      </c>
      <c r="F305" s="176" t="s">
        <v>483</v>
      </c>
      <c r="G305" s="177" t="s">
        <v>218</v>
      </c>
      <c r="H305" s="178">
        <v>13.6</v>
      </c>
      <c r="I305" s="179"/>
      <c r="J305" s="180">
        <f>ROUND(I305*H305,2)</f>
        <v>0</v>
      </c>
      <c r="K305" s="176" t="s">
        <v>219</v>
      </c>
      <c r="L305" s="39"/>
      <c r="M305" s="181" t="s">
        <v>1</v>
      </c>
      <c r="N305" s="182" t="s">
        <v>38</v>
      </c>
      <c r="O305" s="77"/>
      <c r="P305" s="183">
        <f>O305*H305</f>
        <v>0</v>
      </c>
      <c r="Q305" s="183">
        <v>0</v>
      </c>
      <c r="R305" s="183">
        <f>Q305*H305</f>
        <v>0</v>
      </c>
      <c r="S305" s="183">
        <v>0</v>
      </c>
      <c r="T305" s="184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85" t="s">
        <v>212</v>
      </c>
      <c r="AT305" s="185" t="s">
        <v>208</v>
      </c>
      <c r="AU305" s="185" t="s">
        <v>83</v>
      </c>
      <c r="AY305" s="19" t="s">
        <v>206</v>
      </c>
      <c r="BE305" s="186">
        <f>IF(N305="základní",J305,0)</f>
        <v>0</v>
      </c>
      <c r="BF305" s="186">
        <f>IF(N305="snížená",J305,0)</f>
        <v>0</v>
      </c>
      <c r="BG305" s="186">
        <f>IF(N305="zákl. přenesená",J305,0)</f>
        <v>0</v>
      </c>
      <c r="BH305" s="186">
        <f>IF(N305="sníž. přenesená",J305,0)</f>
        <v>0</v>
      </c>
      <c r="BI305" s="186">
        <f>IF(N305="nulová",J305,0)</f>
        <v>0</v>
      </c>
      <c r="BJ305" s="19" t="s">
        <v>81</v>
      </c>
      <c r="BK305" s="186">
        <f>ROUND(I305*H305,2)</f>
        <v>0</v>
      </c>
      <c r="BL305" s="19" t="s">
        <v>212</v>
      </c>
      <c r="BM305" s="185" t="s">
        <v>484</v>
      </c>
    </row>
    <row r="306" s="13" customFormat="1">
      <c r="A306" s="13"/>
      <c r="B306" s="187"/>
      <c r="C306" s="13"/>
      <c r="D306" s="188" t="s">
        <v>214</v>
      </c>
      <c r="E306" s="189" t="s">
        <v>1</v>
      </c>
      <c r="F306" s="190" t="s">
        <v>96</v>
      </c>
      <c r="G306" s="13"/>
      <c r="H306" s="191">
        <v>13.6</v>
      </c>
      <c r="I306" s="192"/>
      <c r="J306" s="13"/>
      <c r="K306" s="13"/>
      <c r="L306" s="187"/>
      <c r="M306" s="193"/>
      <c r="N306" s="194"/>
      <c r="O306" s="194"/>
      <c r="P306" s="194"/>
      <c r="Q306" s="194"/>
      <c r="R306" s="194"/>
      <c r="S306" s="194"/>
      <c r="T306" s="195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189" t="s">
        <v>214</v>
      </c>
      <c r="AU306" s="189" t="s">
        <v>83</v>
      </c>
      <c r="AV306" s="13" t="s">
        <v>83</v>
      </c>
      <c r="AW306" s="13" t="s">
        <v>30</v>
      </c>
      <c r="AX306" s="13" t="s">
        <v>81</v>
      </c>
      <c r="AY306" s="189" t="s">
        <v>206</v>
      </c>
    </row>
    <row r="307" s="2" customFormat="1" ht="16.5" customHeight="1">
      <c r="A307" s="38"/>
      <c r="B307" s="173"/>
      <c r="C307" s="174" t="s">
        <v>485</v>
      </c>
      <c r="D307" s="174" t="s">
        <v>208</v>
      </c>
      <c r="E307" s="175" t="s">
        <v>486</v>
      </c>
      <c r="F307" s="176" t="s">
        <v>487</v>
      </c>
      <c r="G307" s="177" t="s">
        <v>218</v>
      </c>
      <c r="H307" s="178">
        <v>50</v>
      </c>
      <c r="I307" s="179"/>
      <c r="J307" s="180">
        <f>ROUND(I307*H307,2)</f>
        <v>0</v>
      </c>
      <c r="K307" s="176" t="s">
        <v>219</v>
      </c>
      <c r="L307" s="39"/>
      <c r="M307" s="181" t="s">
        <v>1</v>
      </c>
      <c r="N307" s="182" t="s">
        <v>38</v>
      </c>
      <c r="O307" s="77"/>
      <c r="P307" s="183">
        <f>O307*H307</f>
        <v>0</v>
      </c>
      <c r="Q307" s="183">
        <v>0</v>
      </c>
      <c r="R307" s="183">
        <f>Q307*H307</f>
        <v>0</v>
      </c>
      <c r="S307" s="183">
        <v>0</v>
      </c>
      <c r="T307" s="184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85" t="s">
        <v>212</v>
      </c>
      <c r="AT307" s="185" t="s">
        <v>208</v>
      </c>
      <c r="AU307" s="185" t="s">
        <v>83</v>
      </c>
      <c r="AY307" s="19" t="s">
        <v>206</v>
      </c>
      <c r="BE307" s="186">
        <f>IF(N307="základní",J307,0)</f>
        <v>0</v>
      </c>
      <c r="BF307" s="186">
        <f>IF(N307="snížená",J307,0)</f>
        <v>0</v>
      </c>
      <c r="BG307" s="186">
        <f>IF(N307="zákl. přenesená",J307,0)</f>
        <v>0</v>
      </c>
      <c r="BH307" s="186">
        <f>IF(N307="sníž. přenesená",J307,0)</f>
        <v>0</v>
      </c>
      <c r="BI307" s="186">
        <f>IF(N307="nulová",J307,0)</f>
        <v>0</v>
      </c>
      <c r="BJ307" s="19" t="s">
        <v>81</v>
      </c>
      <c r="BK307" s="186">
        <f>ROUND(I307*H307,2)</f>
        <v>0</v>
      </c>
      <c r="BL307" s="19" t="s">
        <v>212</v>
      </c>
      <c r="BM307" s="185" t="s">
        <v>488</v>
      </c>
    </row>
    <row r="308" s="13" customFormat="1">
      <c r="A308" s="13"/>
      <c r="B308" s="187"/>
      <c r="C308" s="13"/>
      <c r="D308" s="188" t="s">
        <v>214</v>
      </c>
      <c r="E308" s="189" t="s">
        <v>1</v>
      </c>
      <c r="F308" s="190" t="s">
        <v>102</v>
      </c>
      <c r="G308" s="13"/>
      <c r="H308" s="191">
        <v>50</v>
      </c>
      <c r="I308" s="192"/>
      <c r="J308" s="13"/>
      <c r="K308" s="13"/>
      <c r="L308" s="187"/>
      <c r="M308" s="193"/>
      <c r="N308" s="194"/>
      <c r="O308" s="194"/>
      <c r="P308" s="194"/>
      <c r="Q308" s="194"/>
      <c r="R308" s="194"/>
      <c r="S308" s="194"/>
      <c r="T308" s="195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189" t="s">
        <v>214</v>
      </c>
      <c r="AU308" s="189" t="s">
        <v>83</v>
      </c>
      <c r="AV308" s="13" t="s">
        <v>83</v>
      </c>
      <c r="AW308" s="13" t="s">
        <v>30</v>
      </c>
      <c r="AX308" s="13" t="s">
        <v>81</v>
      </c>
      <c r="AY308" s="189" t="s">
        <v>206</v>
      </c>
    </row>
    <row r="309" s="2" customFormat="1" ht="24.15" customHeight="1">
      <c r="A309" s="38"/>
      <c r="B309" s="173"/>
      <c r="C309" s="174" t="s">
        <v>489</v>
      </c>
      <c r="D309" s="174" t="s">
        <v>208</v>
      </c>
      <c r="E309" s="175" t="s">
        <v>490</v>
      </c>
      <c r="F309" s="176" t="s">
        <v>491</v>
      </c>
      <c r="G309" s="177" t="s">
        <v>218</v>
      </c>
      <c r="H309" s="178">
        <v>50</v>
      </c>
      <c r="I309" s="179"/>
      <c r="J309" s="180">
        <f>ROUND(I309*H309,2)</f>
        <v>0</v>
      </c>
      <c r="K309" s="176" t="s">
        <v>219</v>
      </c>
      <c r="L309" s="39"/>
      <c r="M309" s="181" t="s">
        <v>1</v>
      </c>
      <c r="N309" s="182" t="s">
        <v>38</v>
      </c>
      <c r="O309" s="77"/>
      <c r="P309" s="183">
        <f>O309*H309</f>
        <v>0</v>
      </c>
      <c r="Q309" s="183">
        <v>0</v>
      </c>
      <c r="R309" s="183">
        <f>Q309*H309</f>
        <v>0</v>
      </c>
      <c r="S309" s="183">
        <v>0</v>
      </c>
      <c r="T309" s="184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85" t="s">
        <v>212</v>
      </c>
      <c r="AT309" s="185" t="s">
        <v>208</v>
      </c>
      <c r="AU309" s="185" t="s">
        <v>83</v>
      </c>
      <c r="AY309" s="19" t="s">
        <v>206</v>
      </c>
      <c r="BE309" s="186">
        <f>IF(N309="základní",J309,0)</f>
        <v>0</v>
      </c>
      <c r="BF309" s="186">
        <f>IF(N309="snížená",J309,0)</f>
        <v>0</v>
      </c>
      <c r="BG309" s="186">
        <f>IF(N309="zákl. přenesená",J309,0)</f>
        <v>0</v>
      </c>
      <c r="BH309" s="186">
        <f>IF(N309="sníž. přenesená",J309,0)</f>
        <v>0</v>
      </c>
      <c r="BI309" s="186">
        <f>IF(N309="nulová",J309,0)</f>
        <v>0</v>
      </c>
      <c r="BJ309" s="19" t="s">
        <v>81</v>
      </c>
      <c r="BK309" s="186">
        <f>ROUND(I309*H309,2)</f>
        <v>0</v>
      </c>
      <c r="BL309" s="19" t="s">
        <v>212</v>
      </c>
      <c r="BM309" s="185" t="s">
        <v>492</v>
      </c>
    </row>
    <row r="310" s="13" customFormat="1">
      <c r="A310" s="13"/>
      <c r="B310" s="187"/>
      <c r="C310" s="13"/>
      <c r="D310" s="188" t="s">
        <v>214</v>
      </c>
      <c r="E310" s="189" t="s">
        <v>1</v>
      </c>
      <c r="F310" s="190" t="s">
        <v>102</v>
      </c>
      <c r="G310" s="13"/>
      <c r="H310" s="191">
        <v>50</v>
      </c>
      <c r="I310" s="192"/>
      <c r="J310" s="13"/>
      <c r="K310" s="13"/>
      <c r="L310" s="187"/>
      <c r="M310" s="193"/>
      <c r="N310" s="194"/>
      <c r="O310" s="194"/>
      <c r="P310" s="194"/>
      <c r="Q310" s="194"/>
      <c r="R310" s="194"/>
      <c r="S310" s="194"/>
      <c r="T310" s="195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189" t="s">
        <v>214</v>
      </c>
      <c r="AU310" s="189" t="s">
        <v>83</v>
      </c>
      <c r="AV310" s="13" t="s">
        <v>83</v>
      </c>
      <c r="AW310" s="13" t="s">
        <v>30</v>
      </c>
      <c r="AX310" s="13" t="s">
        <v>81</v>
      </c>
      <c r="AY310" s="189" t="s">
        <v>206</v>
      </c>
    </row>
    <row r="311" s="2" customFormat="1" ht="24.15" customHeight="1">
      <c r="A311" s="38"/>
      <c r="B311" s="173"/>
      <c r="C311" s="174" t="s">
        <v>493</v>
      </c>
      <c r="D311" s="174" t="s">
        <v>208</v>
      </c>
      <c r="E311" s="175" t="s">
        <v>494</v>
      </c>
      <c r="F311" s="176" t="s">
        <v>495</v>
      </c>
      <c r="G311" s="177" t="s">
        <v>218</v>
      </c>
      <c r="H311" s="178">
        <v>16</v>
      </c>
      <c r="I311" s="179"/>
      <c r="J311" s="180">
        <f>ROUND(I311*H311,2)</f>
        <v>0</v>
      </c>
      <c r="K311" s="176" t="s">
        <v>219</v>
      </c>
      <c r="L311" s="39"/>
      <c r="M311" s="181" t="s">
        <v>1</v>
      </c>
      <c r="N311" s="182" t="s">
        <v>38</v>
      </c>
      <c r="O311" s="77"/>
      <c r="P311" s="183">
        <f>O311*H311</f>
        <v>0</v>
      </c>
      <c r="Q311" s="183">
        <v>0</v>
      </c>
      <c r="R311" s="183">
        <f>Q311*H311</f>
        <v>0</v>
      </c>
      <c r="S311" s="183">
        <v>0</v>
      </c>
      <c r="T311" s="184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85" t="s">
        <v>212</v>
      </c>
      <c r="AT311" s="185" t="s">
        <v>208</v>
      </c>
      <c r="AU311" s="185" t="s">
        <v>83</v>
      </c>
      <c r="AY311" s="19" t="s">
        <v>206</v>
      </c>
      <c r="BE311" s="186">
        <f>IF(N311="základní",J311,0)</f>
        <v>0</v>
      </c>
      <c r="BF311" s="186">
        <f>IF(N311="snížená",J311,0)</f>
        <v>0</v>
      </c>
      <c r="BG311" s="186">
        <f>IF(N311="zákl. přenesená",J311,0)</f>
        <v>0</v>
      </c>
      <c r="BH311" s="186">
        <f>IF(N311="sníž. přenesená",J311,0)</f>
        <v>0</v>
      </c>
      <c r="BI311" s="186">
        <f>IF(N311="nulová",J311,0)</f>
        <v>0</v>
      </c>
      <c r="BJ311" s="19" t="s">
        <v>81</v>
      </c>
      <c r="BK311" s="186">
        <f>ROUND(I311*H311,2)</f>
        <v>0</v>
      </c>
      <c r="BL311" s="19" t="s">
        <v>212</v>
      </c>
      <c r="BM311" s="185" t="s">
        <v>496</v>
      </c>
    </row>
    <row r="312" s="13" customFormat="1">
      <c r="A312" s="13"/>
      <c r="B312" s="187"/>
      <c r="C312" s="13"/>
      <c r="D312" s="188" t="s">
        <v>214</v>
      </c>
      <c r="E312" s="189" t="s">
        <v>1</v>
      </c>
      <c r="F312" s="190" t="s">
        <v>497</v>
      </c>
      <c r="G312" s="13"/>
      <c r="H312" s="191">
        <v>16</v>
      </c>
      <c r="I312" s="192"/>
      <c r="J312" s="13"/>
      <c r="K312" s="13"/>
      <c r="L312" s="187"/>
      <c r="M312" s="193"/>
      <c r="N312" s="194"/>
      <c r="O312" s="194"/>
      <c r="P312" s="194"/>
      <c r="Q312" s="194"/>
      <c r="R312" s="194"/>
      <c r="S312" s="194"/>
      <c r="T312" s="19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189" t="s">
        <v>214</v>
      </c>
      <c r="AU312" s="189" t="s">
        <v>83</v>
      </c>
      <c r="AV312" s="13" t="s">
        <v>83</v>
      </c>
      <c r="AW312" s="13" t="s">
        <v>30</v>
      </c>
      <c r="AX312" s="13" t="s">
        <v>81</v>
      </c>
      <c r="AY312" s="189" t="s">
        <v>206</v>
      </c>
    </row>
    <row r="313" s="2" customFormat="1" ht="24.15" customHeight="1">
      <c r="A313" s="38"/>
      <c r="B313" s="173"/>
      <c r="C313" s="174" t="s">
        <v>498</v>
      </c>
      <c r="D313" s="174" t="s">
        <v>208</v>
      </c>
      <c r="E313" s="175" t="s">
        <v>499</v>
      </c>
      <c r="F313" s="176" t="s">
        <v>500</v>
      </c>
      <c r="G313" s="177" t="s">
        <v>218</v>
      </c>
      <c r="H313" s="178">
        <v>16</v>
      </c>
      <c r="I313" s="179"/>
      <c r="J313" s="180">
        <f>ROUND(I313*H313,2)</f>
        <v>0</v>
      </c>
      <c r="K313" s="176" t="s">
        <v>267</v>
      </c>
      <c r="L313" s="39"/>
      <c r="M313" s="181" t="s">
        <v>1</v>
      </c>
      <c r="N313" s="182" t="s">
        <v>38</v>
      </c>
      <c r="O313" s="77"/>
      <c r="P313" s="183">
        <f>O313*H313</f>
        <v>0</v>
      </c>
      <c r="Q313" s="183">
        <v>0</v>
      </c>
      <c r="R313" s="183">
        <f>Q313*H313</f>
        <v>0</v>
      </c>
      <c r="S313" s="183">
        <v>0</v>
      </c>
      <c r="T313" s="184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85" t="s">
        <v>212</v>
      </c>
      <c r="AT313" s="185" t="s">
        <v>208</v>
      </c>
      <c r="AU313" s="185" t="s">
        <v>83</v>
      </c>
      <c r="AY313" s="19" t="s">
        <v>206</v>
      </c>
      <c r="BE313" s="186">
        <f>IF(N313="základní",J313,0)</f>
        <v>0</v>
      </c>
      <c r="BF313" s="186">
        <f>IF(N313="snížená",J313,0)</f>
        <v>0</v>
      </c>
      <c r="BG313" s="186">
        <f>IF(N313="zákl. přenesená",J313,0)</f>
        <v>0</v>
      </c>
      <c r="BH313" s="186">
        <f>IF(N313="sníž. přenesená",J313,0)</f>
        <v>0</v>
      </c>
      <c r="BI313" s="186">
        <f>IF(N313="nulová",J313,0)</f>
        <v>0</v>
      </c>
      <c r="BJ313" s="19" t="s">
        <v>81</v>
      </c>
      <c r="BK313" s="186">
        <f>ROUND(I313*H313,2)</f>
        <v>0</v>
      </c>
      <c r="BL313" s="19" t="s">
        <v>212</v>
      </c>
      <c r="BM313" s="185" t="s">
        <v>501</v>
      </c>
    </row>
    <row r="314" s="13" customFormat="1">
      <c r="A314" s="13"/>
      <c r="B314" s="187"/>
      <c r="C314" s="13"/>
      <c r="D314" s="188" t="s">
        <v>214</v>
      </c>
      <c r="E314" s="189" t="s">
        <v>1</v>
      </c>
      <c r="F314" s="190" t="s">
        <v>306</v>
      </c>
      <c r="G314" s="13"/>
      <c r="H314" s="191">
        <v>16</v>
      </c>
      <c r="I314" s="192"/>
      <c r="J314" s="13"/>
      <c r="K314" s="13"/>
      <c r="L314" s="187"/>
      <c r="M314" s="193"/>
      <c r="N314" s="194"/>
      <c r="O314" s="194"/>
      <c r="P314" s="194"/>
      <c r="Q314" s="194"/>
      <c r="R314" s="194"/>
      <c r="S314" s="194"/>
      <c r="T314" s="195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189" t="s">
        <v>214</v>
      </c>
      <c r="AU314" s="189" t="s">
        <v>83</v>
      </c>
      <c r="AV314" s="13" t="s">
        <v>83</v>
      </c>
      <c r="AW314" s="13" t="s">
        <v>30</v>
      </c>
      <c r="AX314" s="13" t="s">
        <v>81</v>
      </c>
      <c r="AY314" s="189" t="s">
        <v>206</v>
      </c>
    </row>
    <row r="315" s="2" customFormat="1" ht="33" customHeight="1">
      <c r="A315" s="38"/>
      <c r="B315" s="173"/>
      <c r="C315" s="174" t="s">
        <v>502</v>
      </c>
      <c r="D315" s="174" t="s">
        <v>208</v>
      </c>
      <c r="E315" s="175" t="s">
        <v>503</v>
      </c>
      <c r="F315" s="176" t="s">
        <v>504</v>
      </c>
      <c r="G315" s="177" t="s">
        <v>218</v>
      </c>
      <c r="H315" s="178">
        <v>18.399999999999999</v>
      </c>
      <c r="I315" s="179"/>
      <c r="J315" s="180">
        <f>ROUND(I315*H315,2)</f>
        <v>0</v>
      </c>
      <c r="K315" s="176" t="s">
        <v>219</v>
      </c>
      <c r="L315" s="39"/>
      <c r="M315" s="181" t="s">
        <v>1</v>
      </c>
      <c r="N315" s="182" t="s">
        <v>38</v>
      </c>
      <c r="O315" s="77"/>
      <c r="P315" s="183">
        <f>O315*H315</f>
        <v>0</v>
      </c>
      <c r="Q315" s="183">
        <v>0</v>
      </c>
      <c r="R315" s="183">
        <f>Q315*H315</f>
        <v>0</v>
      </c>
      <c r="S315" s="183">
        <v>0</v>
      </c>
      <c r="T315" s="184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85" t="s">
        <v>212</v>
      </c>
      <c r="AT315" s="185" t="s">
        <v>208</v>
      </c>
      <c r="AU315" s="185" t="s">
        <v>83</v>
      </c>
      <c r="AY315" s="19" t="s">
        <v>206</v>
      </c>
      <c r="BE315" s="186">
        <f>IF(N315="základní",J315,0)</f>
        <v>0</v>
      </c>
      <c r="BF315" s="186">
        <f>IF(N315="snížená",J315,0)</f>
        <v>0</v>
      </c>
      <c r="BG315" s="186">
        <f>IF(N315="zákl. přenesená",J315,0)</f>
        <v>0</v>
      </c>
      <c r="BH315" s="186">
        <f>IF(N315="sníž. přenesená",J315,0)</f>
        <v>0</v>
      </c>
      <c r="BI315" s="186">
        <f>IF(N315="nulová",J315,0)</f>
        <v>0</v>
      </c>
      <c r="BJ315" s="19" t="s">
        <v>81</v>
      </c>
      <c r="BK315" s="186">
        <f>ROUND(I315*H315,2)</f>
        <v>0</v>
      </c>
      <c r="BL315" s="19" t="s">
        <v>212</v>
      </c>
      <c r="BM315" s="185" t="s">
        <v>505</v>
      </c>
    </row>
    <row r="316" s="13" customFormat="1">
      <c r="A316" s="13"/>
      <c r="B316" s="187"/>
      <c r="C316" s="13"/>
      <c r="D316" s="188" t="s">
        <v>214</v>
      </c>
      <c r="E316" s="189" t="s">
        <v>1</v>
      </c>
      <c r="F316" s="190" t="s">
        <v>506</v>
      </c>
      <c r="G316" s="13"/>
      <c r="H316" s="191">
        <v>18.399999999999999</v>
      </c>
      <c r="I316" s="192"/>
      <c r="J316" s="13"/>
      <c r="K316" s="13"/>
      <c r="L316" s="187"/>
      <c r="M316" s="193"/>
      <c r="N316" s="194"/>
      <c r="O316" s="194"/>
      <c r="P316" s="194"/>
      <c r="Q316" s="194"/>
      <c r="R316" s="194"/>
      <c r="S316" s="194"/>
      <c r="T316" s="195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189" t="s">
        <v>214</v>
      </c>
      <c r="AU316" s="189" t="s">
        <v>83</v>
      </c>
      <c r="AV316" s="13" t="s">
        <v>83</v>
      </c>
      <c r="AW316" s="13" t="s">
        <v>30</v>
      </c>
      <c r="AX316" s="13" t="s">
        <v>81</v>
      </c>
      <c r="AY316" s="189" t="s">
        <v>206</v>
      </c>
    </row>
    <row r="317" s="2" customFormat="1" ht="21.75" customHeight="1">
      <c r="A317" s="38"/>
      <c r="B317" s="173"/>
      <c r="C317" s="174" t="s">
        <v>507</v>
      </c>
      <c r="D317" s="174" t="s">
        <v>208</v>
      </c>
      <c r="E317" s="175" t="s">
        <v>508</v>
      </c>
      <c r="F317" s="176" t="s">
        <v>509</v>
      </c>
      <c r="G317" s="177" t="s">
        <v>218</v>
      </c>
      <c r="H317" s="178">
        <v>18.399999999999999</v>
      </c>
      <c r="I317" s="179"/>
      <c r="J317" s="180">
        <f>ROUND(I317*H317,2)</f>
        <v>0</v>
      </c>
      <c r="K317" s="176" t="s">
        <v>267</v>
      </c>
      <c r="L317" s="39"/>
      <c r="M317" s="181" t="s">
        <v>1</v>
      </c>
      <c r="N317" s="182" t="s">
        <v>38</v>
      </c>
      <c r="O317" s="77"/>
      <c r="P317" s="183">
        <f>O317*H317</f>
        <v>0</v>
      </c>
      <c r="Q317" s="183">
        <v>0</v>
      </c>
      <c r="R317" s="183">
        <f>Q317*H317</f>
        <v>0</v>
      </c>
      <c r="S317" s="183">
        <v>0</v>
      </c>
      <c r="T317" s="184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85" t="s">
        <v>212</v>
      </c>
      <c r="AT317" s="185" t="s">
        <v>208</v>
      </c>
      <c r="AU317" s="185" t="s">
        <v>83</v>
      </c>
      <c r="AY317" s="19" t="s">
        <v>206</v>
      </c>
      <c r="BE317" s="186">
        <f>IF(N317="základní",J317,0)</f>
        <v>0</v>
      </c>
      <c r="BF317" s="186">
        <f>IF(N317="snížená",J317,0)</f>
        <v>0</v>
      </c>
      <c r="BG317" s="186">
        <f>IF(N317="zákl. přenesená",J317,0)</f>
        <v>0</v>
      </c>
      <c r="BH317" s="186">
        <f>IF(N317="sníž. přenesená",J317,0)</f>
        <v>0</v>
      </c>
      <c r="BI317" s="186">
        <f>IF(N317="nulová",J317,0)</f>
        <v>0</v>
      </c>
      <c r="BJ317" s="19" t="s">
        <v>81</v>
      </c>
      <c r="BK317" s="186">
        <f>ROUND(I317*H317,2)</f>
        <v>0</v>
      </c>
      <c r="BL317" s="19" t="s">
        <v>212</v>
      </c>
      <c r="BM317" s="185" t="s">
        <v>510</v>
      </c>
    </row>
    <row r="318" s="13" customFormat="1">
      <c r="A318" s="13"/>
      <c r="B318" s="187"/>
      <c r="C318" s="13"/>
      <c r="D318" s="188" t="s">
        <v>214</v>
      </c>
      <c r="E318" s="189" t="s">
        <v>1</v>
      </c>
      <c r="F318" s="190" t="s">
        <v>511</v>
      </c>
      <c r="G318" s="13"/>
      <c r="H318" s="191">
        <v>18.399999999999999</v>
      </c>
      <c r="I318" s="192"/>
      <c r="J318" s="13"/>
      <c r="K318" s="13"/>
      <c r="L318" s="187"/>
      <c r="M318" s="193"/>
      <c r="N318" s="194"/>
      <c r="O318" s="194"/>
      <c r="P318" s="194"/>
      <c r="Q318" s="194"/>
      <c r="R318" s="194"/>
      <c r="S318" s="194"/>
      <c r="T318" s="195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189" t="s">
        <v>214</v>
      </c>
      <c r="AU318" s="189" t="s">
        <v>83</v>
      </c>
      <c r="AV318" s="13" t="s">
        <v>83</v>
      </c>
      <c r="AW318" s="13" t="s">
        <v>30</v>
      </c>
      <c r="AX318" s="13" t="s">
        <v>81</v>
      </c>
      <c r="AY318" s="189" t="s">
        <v>206</v>
      </c>
    </row>
    <row r="319" s="2" customFormat="1" ht="33" customHeight="1">
      <c r="A319" s="38"/>
      <c r="B319" s="173"/>
      <c r="C319" s="174" t="s">
        <v>512</v>
      </c>
      <c r="D319" s="174" t="s">
        <v>208</v>
      </c>
      <c r="E319" s="175" t="s">
        <v>513</v>
      </c>
      <c r="F319" s="176" t="s">
        <v>514</v>
      </c>
      <c r="G319" s="177" t="s">
        <v>218</v>
      </c>
      <c r="H319" s="178">
        <v>20.800000000000001</v>
      </c>
      <c r="I319" s="179"/>
      <c r="J319" s="180">
        <f>ROUND(I319*H319,2)</f>
        <v>0</v>
      </c>
      <c r="K319" s="176" t="s">
        <v>515</v>
      </c>
      <c r="L319" s="39"/>
      <c r="M319" s="181" t="s">
        <v>1</v>
      </c>
      <c r="N319" s="182" t="s">
        <v>38</v>
      </c>
      <c r="O319" s="77"/>
      <c r="P319" s="183">
        <f>O319*H319</f>
        <v>0</v>
      </c>
      <c r="Q319" s="183">
        <v>0</v>
      </c>
      <c r="R319" s="183">
        <f>Q319*H319</f>
        <v>0</v>
      </c>
      <c r="S319" s="183">
        <v>0</v>
      </c>
      <c r="T319" s="184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85" t="s">
        <v>212</v>
      </c>
      <c r="AT319" s="185" t="s">
        <v>208</v>
      </c>
      <c r="AU319" s="185" t="s">
        <v>83</v>
      </c>
      <c r="AY319" s="19" t="s">
        <v>206</v>
      </c>
      <c r="BE319" s="186">
        <f>IF(N319="základní",J319,0)</f>
        <v>0</v>
      </c>
      <c r="BF319" s="186">
        <f>IF(N319="snížená",J319,0)</f>
        <v>0</v>
      </c>
      <c r="BG319" s="186">
        <f>IF(N319="zákl. přenesená",J319,0)</f>
        <v>0</v>
      </c>
      <c r="BH319" s="186">
        <f>IF(N319="sníž. přenesená",J319,0)</f>
        <v>0</v>
      </c>
      <c r="BI319" s="186">
        <f>IF(N319="nulová",J319,0)</f>
        <v>0</v>
      </c>
      <c r="BJ319" s="19" t="s">
        <v>81</v>
      </c>
      <c r="BK319" s="186">
        <f>ROUND(I319*H319,2)</f>
        <v>0</v>
      </c>
      <c r="BL319" s="19" t="s">
        <v>212</v>
      </c>
      <c r="BM319" s="185" t="s">
        <v>516</v>
      </c>
    </row>
    <row r="320" s="13" customFormat="1">
      <c r="A320" s="13"/>
      <c r="B320" s="187"/>
      <c r="C320" s="13"/>
      <c r="D320" s="188" t="s">
        <v>214</v>
      </c>
      <c r="E320" s="189" t="s">
        <v>1</v>
      </c>
      <c r="F320" s="190" t="s">
        <v>517</v>
      </c>
      <c r="G320" s="13"/>
      <c r="H320" s="191">
        <v>20.800000000000001</v>
      </c>
      <c r="I320" s="192"/>
      <c r="J320" s="13"/>
      <c r="K320" s="13"/>
      <c r="L320" s="187"/>
      <c r="M320" s="193"/>
      <c r="N320" s="194"/>
      <c r="O320" s="194"/>
      <c r="P320" s="194"/>
      <c r="Q320" s="194"/>
      <c r="R320" s="194"/>
      <c r="S320" s="194"/>
      <c r="T320" s="195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189" t="s">
        <v>214</v>
      </c>
      <c r="AU320" s="189" t="s">
        <v>83</v>
      </c>
      <c r="AV320" s="13" t="s">
        <v>83</v>
      </c>
      <c r="AW320" s="13" t="s">
        <v>30</v>
      </c>
      <c r="AX320" s="13" t="s">
        <v>81</v>
      </c>
      <c r="AY320" s="189" t="s">
        <v>206</v>
      </c>
    </row>
    <row r="321" s="2" customFormat="1" ht="37.8" customHeight="1">
      <c r="A321" s="38"/>
      <c r="B321" s="173"/>
      <c r="C321" s="174" t="s">
        <v>104</v>
      </c>
      <c r="D321" s="174" t="s">
        <v>208</v>
      </c>
      <c r="E321" s="175" t="s">
        <v>518</v>
      </c>
      <c r="F321" s="176" t="s">
        <v>519</v>
      </c>
      <c r="G321" s="177" t="s">
        <v>218</v>
      </c>
      <c r="H321" s="178">
        <v>14.4</v>
      </c>
      <c r="I321" s="179"/>
      <c r="J321" s="180">
        <f>ROUND(I321*H321,2)</f>
        <v>0</v>
      </c>
      <c r="K321" s="176" t="s">
        <v>1</v>
      </c>
      <c r="L321" s="39"/>
      <c r="M321" s="181" t="s">
        <v>1</v>
      </c>
      <c r="N321" s="182" t="s">
        <v>38</v>
      </c>
      <c r="O321" s="77"/>
      <c r="P321" s="183">
        <f>O321*H321</f>
        <v>0</v>
      </c>
      <c r="Q321" s="183">
        <v>0</v>
      </c>
      <c r="R321" s="183">
        <f>Q321*H321</f>
        <v>0</v>
      </c>
      <c r="S321" s="183">
        <v>0</v>
      </c>
      <c r="T321" s="184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85" t="s">
        <v>212</v>
      </c>
      <c r="AT321" s="185" t="s">
        <v>208</v>
      </c>
      <c r="AU321" s="185" t="s">
        <v>83</v>
      </c>
      <c r="AY321" s="19" t="s">
        <v>206</v>
      </c>
      <c r="BE321" s="186">
        <f>IF(N321="základní",J321,0)</f>
        <v>0</v>
      </c>
      <c r="BF321" s="186">
        <f>IF(N321="snížená",J321,0)</f>
        <v>0</v>
      </c>
      <c r="BG321" s="186">
        <f>IF(N321="zákl. přenesená",J321,0)</f>
        <v>0</v>
      </c>
      <c r="BH321" s="186">
        <f>IF(N321="sníž. přenesená",J321,0)</f>
        <v>0</v>
      </c>
      <c r="BI321" s="186">
        <f>IF(N321="nulová",J321,0)</f>
        <v>0</v>
      </c>
      <c r="BJ321" s="19" t="s">
        <v>81</v>
      </c>
      <c r="BK321" s="186">
        <f>ROUND(I321*H321,2)</f>
        <v>0</v>
      </c>
      <c r="BL321" s="19" t="s">
        <v>212</v>
      </c>
      <c r="BM321" s="185" t="s">
        <v>520</v>
      </c>
    </row>
    <row r="322" s="13" customFormat="1">
      <c r="A322" s="13"/>
      <c r="B322" s="187"/>
      <c r="C322" s="13"/>
      <c r="D322" s="188" t="s">
        <v>214</v>
      </c>
      <c r="E322" s="189" t="s">
        <v>1</v>
      </c>
      <c r="F322" s="190" t="s">
        <v>93</v>
      </c>
      <c r="G322" s="13"/>
      <c r="H322" s="191">
        <v>14.4</v>
      </c>
      <c r="I322" s="192"/>
      <c r="J322" s="13"/>
      <c r="K322" s="13"/>
      <c r="L322" s="187"/>
      <c r="M322" s="193"/>
      <c r="N322" s="194"/>
      <c r="O322" s="194"/>
      <c r="P322" s="194"/>
      <c r="Q322" s="194"/>
      <c r="R322" s="194"/>
      <c r="S322" s="194"/>
      <c r="T322" s="195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189" t="s">
        <v>214</v>
      </c>
      <c r="AU322" s="189" t="s">
        <v>83</v>
      </c>
      <c r="AV322" s="13" t="s">
        <v>83</v>
      </c>
      <c r="AW322" s="13" t="s">
        <v>30</v>
      </c>
      <c r="AX322" s="13" t="s">
        <v>81</v>
      </c>
      <c r="AY322" s="189" t="s">
        <v>206</v>
      </c>
    </row>
    <row r="323" s="12" customFormat="1" ht="22.8" customHeight="1">
      <c r="A323" s="12"/>
      <c r="B323" s="160"/>
      <c r="C323" s="12"/>
      <c r="D323" s="161" t="s">
        <v>72</v>
      </c>
      <c r="E323" s="171" t="s">
        <v>238</v>
      </c>
      <c r="F323" s="171" t="s">
        <v>521</v>
      </c>
      <c r="G323" s="12"/>
      <c r="H323" s="12"/>
      <c r="I323" s="163"/>
      <c r="J323" s="172">
        <f>BK323</f>
        <v>0</v>
      </c>
      <c r="K323" s="12"/>
      <c r="L323" s="160"/>
      <c r="M323" s="165"/>
      <c r="N323" s="166"/>
      <c r="O323" s="166"/>
      <c r="P323" s="167">
        <f>SUM(P324:P331)</f>
        <v>0</v>
      </c>
      <c r="Q323" s="166"/>
      <c r="R323" s="167">
        <f>SUM(R324:R331)</f>
        <v>0.014433399999999999</v>
      </c>
      <c r="S323" s="166"/>
      <c r="T323" s="168">
        <f>SUM(T324:T331)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161" t="s">
        <v>81</v>
      </c>
      <c r="AT323" s="169" t="s">
        <v>72</v>
      </c>
      <c r="AU323" s="169" t="s">
        <v>81</v>
      </c>
      <c r="AY323" s="161" t="s">
        <v>206</v>
      </c>
      <c r="BK323" s="170">
        <f>SUM(BK324:BK331)</f>
        <v>0</v>
      </c>
    </row>
    <row r="324" s="2" customFormat="1" ht="16.5" customHeight="1">
      <c r="A324" s="38"/>
      <c r="B324" s="173"/>
      <c r="C324" s="174" t="s">
        <v>522</v>
      </c>
      <c r="D324" s="174" t="s">
        <v>208</v>
      </c>
      <c r="E324" s="175" t="s">
        <v>523</v>
      </c>
      <c r="F324" s="176" t="s">
        <v>524</v>
      </c>
      <c r="G324" s="177" t="s">
        <v>218</v>
      </c>
      <c r="H324" s="178">
        <v>29.440000000000001</v>
      </c>
      <c r="I324" s="179"/>
      <c r="J324" s="180">
        <f>ROUND(I324*H324,2)</f>
        <v>0</v>
      </c>
      <c r="K324" s="176" t="s">
        <v>219</v>
      </c>
      <c r="L324" s="39"/>
      <c r="M324" s="181" t="s">
        <v>1</v>
      </c>
      <c r="N324" s="182" t="s">
        <v>38</v>
      </c>
      <c r="O324" s="77"/>
      <c r="P324" s="183">
        <f>O324*H324</f>
        <v>0</v>
      </c>
      <c r="Q324" s="183">
        <v>0.00012999999999999999</v>
      </c>
      <c r="R324" s="183">
        <f>Q324*H324</f>
        <v>0.0038271999999999998</v>
      </c>
      <c r="S324" s="183">
        <v>0</v>
      </c>
      <c r="T324" s="184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85" t="s">
        <v>212</v>
      </c>
      <c r="AT324" s="185" t="s">
        <v>208</v>
      </c>
      <c r="AU324" s="185" t="s">
        <v>83</v>
      </c>
      <c r="AY324" s="19" t="s">
        <v>206</v>
      </c>
      <c r="BE324" s="186">
        <f>IF(N324="základní",J324,0)</f>
        <v>0</v>
      </c>
      <c r="BF324" s="186">
        <f>IF(N324="snížená",J324,0)</f>
        <v>0</v>
      </c>
      <c r="BG324" s="186">
        <f>IF(N324="zákl. přenesená",J324,0)</f>
        <v>0</v>
      </c>
      <c r="BH324" s="186">
        <f>IF(N324="sníž. přenesená",J324,0)</f>
        <v>0</v>
      </c>
      <c r="BI324" s="186">
        <f>IF(N324="nulová",J324,0)</f>
        <v>0</v>
      </c>
      <c r="BJ324" s="19" t="s">
        <v>81</v>
      </c>
      <c r="BK324" s="186">
        <f>ROUND(I324*H324,2)</f>
        <v>0</v>
      </c>
      <c r="BL324" s="19" t="s">
        <v>212</v>
      </c>
      <c r="BM324" s="185" t="s">
        <v>525</v>
      </c>
    </row>
    <row r="325" s="13" customFormat="1">
      <c r="A325" s="13"/>
      <c r="B325" s="187"/>
      <c r="C325" s="13"/>
      <c r="D325" s="188" t="s">
        <v>214</v>
      </c>
      <c r="E325" s="189" t="s">
        <v>1</v>
      </c>
      <c r="F325" s="190" t="s">
        <v>526</v>
      </c>
      <c r="G325" s="13"/>
      <c r="H325" s="191">
        <v>17.920000000000002</v>
      </c>
      <c r="I325" s="192"/>
      <c r="J325" s="13"/>
      <c r="K325" s="13"/>
      <c r="L325" s="187"/>
      <c r="M325" s="193"/>
      <c r="N325" s="194"/>
      <c r="O325" s="194"/>
      <c r="P325" s="194"/>
      <c r="Q325" s="194"/>
      <c r="R325" s="194"/>
      <c r="S325" s="194"/>
      <c r="T325" s="19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189" t="s">
        <v>214</v>
      </c>
      <c r="AU325" s="189" t="s">
        <v>83</v>
      </c>
      <c r="AV325" s="13" t="s">
        <v>83</v>
      </c>
      <c r="AW325" s="13" t="s">
        <v>30</v>
      </c>
      <c r="AX325" s="13" t="s">
        <v>73</v>
      </c>
      <c r="AY325" s="189" t="s">
        <v>206</v>
      </c>
    </row>
    <row r="326" s="13" customFormat="1">
      <c r="A326" s="13"/>
      <c r="B326" s="187"/>
      <c r="C326" s="13"/>
      <c r="D326" s="188" t="s">
        <v>214</v>
      </c>
      <c r="E326" s="189" t="s">
        <v>1</v>
      </c>
      <c r="F326" s="190" t="s">
        <v>527</v>
      </c>
      <c r="G326" s="13"/>
      <c r="H326" s="191">
        <v>11.52</v>
      </c>
      <c r="I326" s="192"/>
      <c r="J326" s="13"/>
      <c r="K326" s="13"/>
      <c r="L326" s="187"/>
      <c r="M326" s="193"/>
      <c r="N326" s="194"/>
      <c r="O326" s="194"/>
      <c r="P326" s="194"/>
      <c r="Q326" s="194"/>
      <c r="R326" s="194"/>
      <c r="S326" s="194"/>
      <c r="T326" s="195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189" t="s">
        <v>214</v>
      </c>
      <c r="AU326" s="189" t="s">
        <v>83</v>
      </c>
      <c r="AV326" s="13" t="s">
        <v>83</v>
      </c>
      <c r="AW326" s="13" t="s">
        <v>30</v>
      </c>
      <c r="AX326" s="13" t="s">
        <v>73</v>
      </c>
      <c r="AY326" s="189" t="s">
        <v>206</v>
      </c>
    </row>
    <row r="327" s="14" customFormat="1">
      <c r="A327" s="14"/>
      <c r="B327" s="196"/>
      <c r="C327" s="14"/>
      <c r="D327" s="188" t="s">
        <v>214</v>
      </c>
      <c r="E327" s="197" t="s">
        <v>1</v>
      </c>
      <c r="F327" s="198" t="s">
        <v>226</v>
      </c>
      <c r="G327" s="14"/>
      <c r="H327" s="199">
        <v>29.440000000000001</v>
      </c>
      <c r="I327" s="200"/>
      <c r="J327" s="14"/>
      <c r="K327" s="14"/>
      <c r="L327" s="196"/>
      <c r="M327" s="201"/>
      <c r="N327" s="202"/>
      <c r="O327" s="202"/>
      <c r="P327" s="202"/>
      <c r="Q327" s="202"/>
      <c r="R327" s="202"/>
      <c r="S327" s="202"/>
      <c r="T327" s="203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197" t="s">
        <v>214</v>
      </c>
      <c r="AU327" s="197" t="s">
        <v>83</v>
      </c>
      <c r="AV327" s="14" t="s">
        <v>212</v>
      </c>
      <c r="AW327" s="14" t="s">
        <v>30</v>
      </c>
      <c r="AX327" s="14" t="s">
        <v>81</v>
      </c>
      <c r="AY327" s="197" t="s">
        <v>206</v>
      </c>
    </row>
    <row r="328" s="2" customFormat="1" ht="16.5" customHeight="1">
      <c r="A328" s="38"/>
      <c r="B328" s="173"/>
      <c r="C328" s="174" t="s">
        <v>528</v>
      </c>
      <c r="D328" s="174" t="s">
        <v>208</v>
      </c>
      <c r="E328" s="175" t="s">
        <v>529</v>
      </c>
      <c r="F328" s="176" t="s">
        <v>530</v>
      </c>
      <c r="G328" s="177" t="s">
        <v>218</v>
      </c>
      <c r="H328" s="178">
        <v>32.140000000000001</v>
      </c>
      <c r="I328" s="179"/>
      <c r="J328" s="180">
        <f>ROUND(I328*H328,2)</f>
        <v>0</v>
      </c>
      <c r="K328" s="176" t="s">
        <v>219</v>
      </c>
      <c r="L328" s="39"/>
      <c r="M328" s="181" t="s">
        <v>1</v>
      </c>
      <c r="N328" s="182" t="s">
        <v>38</v>
      </c>
      <c r="O328" s="77"/>
      <c r="P328" s="183">
        <f>O328*H328</f>
        <v>0</v>
      </c>
      <c r="Q328" s="183">
        <v>0.00033</v>
      </c>
      <c r="R328" s="183">
        <f>Q328*H328</f>
        <v>0.0106062</v>
      </c>
      <c r="S328" s="183">
        <v>0</v>
      </c>
      <c r="T328" s="184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85" t="s">
        <v>212</v>
      </c>
      <c r="AT328" s="185" t="s">
        <v>208</v>
      </c>
      <c r="AU328" s="185" t="s">
        <v>83</v>
      </c>
      <c r="AY328" s="19" t="s">
        <v>206</v>
      </c>
      <c r="BE328" s="186">
        <f>IF(N328="základní",J328,0)</f>
        <v>0</v>
      </c>
      <c r="BF328" s="186">
        <f>IF(N328="snížená",J328,0)</f>
        <v>0</v>
      </c>
      <c r="BG328" s="186">
        <f>IF(N328="zákl. přenesená",J328,0)</f>
        <v>0</v>
      </c>
      <c r="BH328" s="186">
        <f>IF(N328="sníž. přenesená",J328,0)</f>
        <v>0</v>
      </c>
      <c r="BI328" s="186">
        <f>IF(N328="nulová",J328,0)</f>
        <v>0</v>
      </c>
      <c r="BJ328" s="19" t="s">
        <v>81</v>
      </c>
      <c r="BK328" s="186">
        <f>ROUND(I328*H328,2)</f>
        <v>0</v>
      </c>
      <c r="BL328" s="19" t="s">
        <v>212</v>
      </c>
      <c r="BM328" s="185" t="s">
        <v>531</v>
      </c>
    </row>
    <row r="329" s="13" customFormat="1">
      <c r="A329" s="13"/>
      <c r="B329" s="187"/>
      <c r="C329" s="13"/>
      <c r="D329" s="188" t="s">
        <v>214</v>
      </c>
      <c r="E329" s="189" t="s">
        <v>1</v>
      </c>
      <c r="F329" s="190" t="s">
        <v>532</v>
      </c>
      <c r="G329" s="13"/>
      <c r="H329" s="191">
        <v>13.69</v>
      </c>
      <c r="I329" s="192"/>
      <c r="J329" s="13"/>
      <c r="K329" s="13"/>
      <c r="L329" s="187"/>
      <c r="M329" s="193"/>
      <c r="N329" s="194"/>
      <c r="O329" s="194"/>
      <c r="P329" s="194"/>
      <c r="Q329" s="194"/>
      <c r="R329" s="194"/>
      <c r="S329" s="194"/>
      <c r="T329" s="19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189" t="s">
        <v>214</v>
      </c>
      <c r="AU329" s="189" t="s">
        <v>83</v>
      </c>
      <c r="AV329" s="13" t="s">
        <v>83</v>
      </c>
      <c r="AW329" s="13" t="s">
        <v>30</v>
      </c>
      <c r="AX329" s="13" t="s">
        <v>73</v>
      </c>
      <c r="AY329" s="189" t="s">
        <v>206</v>
      </c>
    </row>
    <row r="330" s="13" customFormat="1">
      <c r="A330" s="13"/>
      <c r="B330" s="187"/>
      <c r="C330" s="13"/>
      <c r="D330" s="188" t="s">
        <v>214</v>
      </c>
      <c r="E330" s="189" t="s">
        <v>1</v>
      </c>
      <c r="F330" s="190" t="s">
        <v>533</v>
      </c>
      <c r="G330" s="13"/>
      <c r="H330" s="191">
        <v>18.449999999999999</v>
      </c>
      <c r="I330" s="192"/>
      <c r="J330" s="13"/>
      <c r="K330" s="13"/>
      <c r="L330" s="187"/>
      <c r="M330" s="193"/>
      <c r="N330" s="194"/>
      <c r="O330" s="194"/>
      <c r="P330" s="194"/>
      <c r="Q330" s="194"/>
      <c r="R330" s="194"/>
      <c r="S330" s="194"/>
      <c r="T330" s="195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189" t="s">
        <v>214</v>
      </c>
      <c r="AU330" s="189" t="s">
        <v>83</v>
      </c>
      <c r="AV330" s="13" t="s">
        <v>83</v>
      </c>
      <c r="AW330" s="13" t="s">
        <v>30</v>
      </c>
      <c r="AX330" s="13" t="s">
        <v>73</v>
      </c>
      <c r="AY330" s="189" t="s">
        <v>206</v>
      </c>
    </row>
    <row r="331" s="14" customFormat="1">
      <c r="A331" s="14"/>
      <c r="B331" s="196"/>
      <c r="C331" s="14"/>
      <c r="D331" s="188" t="s">
        <v>214</v>
      </c>
      <c r="E331" s="197" t="s">
        <v>1</v>
      </c>
      <c r="F331" s="198" t="s">
        <v>226</v>
      </c>
      <c r="G331" s="14"/>
      <c r="H331" s="199">
        <v>32.140000000000001</v>
      </c>
      <c r="I331" s="200"/>
      <c r="J331" s="14"/>
      <c r="K331" s="14"/>
      <c r="L331" s="196"/>
      <c r="M331" s="201"/>
      <c r="N331" s="202"/>
      <c r="O331" s="202"/>
      <c r="P331" s="202"/>
      <c r="Q331" s="202"/>
      <c r="R331" s="202"/>
      <c r="S331" s="202"/>
      <c r="T331" s="203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197" t="s">
        <v>214</v>
      </c>
      <c r="AU331" s="197" t="s">
        <v>83</v>
      </c>
      <c r="AV331" s="14" t="s">
        <v>212</v>
      </c>
      <c r="AW331" s="14" t="s">
        <v>30</v>
      </c>
      <c r="AX331" s="14" t="s">
        <v>81</v>
      </c>
      <c r="AY331" s="197" t="s">
        <v>206</v>
      </c>
    </row>
    <row r="332" s="12" customFormat="1" ht="22.8" customHeight="1">
      <c r="A332" s="12"/>
      <c r="B332" s="160"/>
      <c r="C332" s="12"/>
      <c r="D332" s="161" t="s">
        <v>72</v>
      </c>
      <c r="E332" s="171" t="s">
        <v>249</v>
      </c>
      <c r="F332" s="171" t="s">
        <v>534</v>
      </c>
      <c r="G332" s="12"/>
      <c r="H332" s="12"/>
      <c r="I332" s="163"/>
      <c r="J332" s="172">
        <f>BK332</f>
        <v>0</v>
      </c>
      <c r="K332" s="12"/>
      <c r="L332" s="160"/>
      <c r="M332" s="165"/>
      <c r="N332" s="166"/>
      <c r="O332" s="166"/>
      <c r="P332" s="167">
        <f>SUM(P333:P370)</f>
        <v>0</v>
      </c>
      <c r="Q332" s="166"/>
      <c r="R332" s="167">
        <f>SUM(R333:R370)</f>
        <v>14.121239999999999</v>
      </c>
      <c r="S332" s="166"/>
      <c r="T332" s="168">
        <f>SUM(T333:T370)</f>
        <v>1.2120000000000002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161" t="s">
        <v>81</v>
      </c>
      <c r="AT332" s="169" t="s">
        <v>72</v>
      </c>
      <c r="AU332" s="169" t="s">
        <v>81</v>
      </c>
      <c r="AY332" s="161" t="s">
        <v>206</v>
      </c>
      <c r="BK332" s="170">
        <f>SUM(BK333:BK370)</f>
        <v>0</v>
      </c>
    </row>
    <row r="333" s="2" customFormat="1" ht="24.15" customHeight="1">
      <c r="A333" s="38"/>
      <c r="B333" s="173"/>
      <c r="C333" s="174" t="s">
        <v>535</v>
      </c>
      <c r="D333" s="174" t="s">
        <v>208</v>
      </c>
      <c r="E333" s="175" t="s">
        <v>536</v>
      </c>
      <c r="F333" s="176" t="s">
        <v>537</v>
      </c>
      <c r="G333" s="177" t="s">
        <v>381</v>
      </c>
      <c r="H333" s="178">
        <v>255.53</v>
      </c>
      <c r="I333" s="179"/>
      <c r="J333" s="180">
        <f>ROUND(I333*H333,2)</f>
        <v>0</v>
      </c>
      <c r="K333" s="176" t="s">
        <v>219</v>
      </c>
      <c r="L333" s="39"/>
      <c r="M333" s="181" t="s">
        <v>1</v>
      </c>
      <c r="N333" s="182" t="s">
        <v>38</v>
      </c>
      <c r="O333" s="77"/>
      <c r="P333" s="183">
        <f>O333*H333</f>
        <v>0</v>
      </c>
      <c r="Q333" s="183">
        <v>0</v>
      </c>
      <c r="R333" s="183">
        <f>Q333*H333</f>
        <v>0</v>
      </c>
      <c r="S333" s="183">
        <v>0</v>
      </c>
      <c r="T333" s="184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85" t="s">
        <v>212</v>
      </c>
      <c r="AT333" s="185" t="s">
        <v>208</v>
      </c>
      <c r="AU333" s="185" t="s">
        <v>83</v>
      </c>
      <c r="AY333" s="19" t="s">
        <v>206</v>
      </c>
      <c r="BE333" s="186">
        <f>IF(N333="základní",J333,0)</f>
        <v>0</v>
      </c>
      <c r="BF333" s="186">
        <f>IF(N333="snížená",J333,0)</f>
        <v>0</v>
      </c>
      <c r="BG333" s="186">
        <f>IF(N333="zákl. přenesená",J333,0)</f>
        <v>0</v>
      </c>
      <c r="BH333" s="186">
        <f>IF(N333="sníž. přenesená",J333,0)</f>
        <v>0</v>
      </c>
      <c r="BI333" s="186">
        <f>IF(N333="nulová",J333,0)</f>
        <v>0</v>
      </c>
      <c r="BJ333" s="19" t="s">
        <v>81</v>
      </c>
      <c r="BK333" s="186">
        <f>ROUND(I333*H333,2)</f>
        <v>0</v>
      </c>
      <c r="BL333" s="19" t="s">
        <v>212</v>
      </c>
      <c r="BM333" s="185" t="s">
        <v>538</v>
      </c>
    </row>
    <row r="334" s="2" customFormat="1" ht="44.25" customHeight="1">
      <c r="A334" s="38"/>
      <c r="B334" s="173"/>
      <c r="C334" s="219" t="s">
        <v>539</v>
      </c>
      <c r="D334" s="219" t="s">
        <v>322</v>
      </c>
      <c r="E334" s="220" t="s">
        <v>540</v>
      </c>
      <c r="F334" s="221" t="s">
        <v>541</v>
      </c>
      <c r="G334" s="222" t="s">
        <v>381</v>
      </c>
      <c r="H334" s="223">
        <v>273.70999999999998</v>
      </c>
      <c r="I334" s="224"/>
      <c r="J334" s="225">
        <f>ROUND(I334*H334,2)</f>
        <v>0</v>
      </c>
      <c r="K334" s="221" t="s">
        <v>1</v>
      </c>
      <c r="L334" s="226"/>
      <c r="M334" s="227" t="s">
        <v>1</v>
      </c>
      <c r="N334" s="228" t="s">
        <v>38</v>
      </c>
      <c r="O334" s="77"/>
      <c r="P334" s="183">
        <f>O334*H334</f>
        <v>0</v>
      </c>
      <c r="Q334" s="183">
        <v>0.035999999999999997</v>
      </c>
      <c r="R334" s="183">
        <f>Q334*H334</f>
        <v>9.8535599999999981</v>
      </c>
      <c r="S334" s="183">
        <v>0</v>
      </c>
      <c r="T334" s="184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85" t="s">
        <v>249</v>
      </c>
      <c r="AT334" s="185" t="s">
        <v>322</v>
      </c>
      <c r="AU334" s="185" t="s">
        <v>83</v>
      </c>
      <c r="AY334" s="19" t="s">
        <v>206</v>
      </c>
      <c r="BE334" s="186">
        <f>IF(N334="základní",J334,0)</f>
        <v>0</v>
      </c>
      <c r="BF334" s="186">
        <f>IF(N334="snížená",J334,0)</f>
        <v>0</v>
      </c>
      <c r="BG334" s="186">
        <f>IF(N334="zákl. přenesená",J334,0)</f>
        <v>0</v>
      </c>
      <c r="BH334" s="186">
        <f>IF(N334="sníž. přenesená",J334,0)</f>
        <v>0</v>
      </c>
      <c r="BI334" s="186">
        <f>IF(N334="nulová",J334,0)</f>
        <v>0</v>
      </c>
      <c r="BJ334" s="19" t="s">
        <v>81</v>
      </c>
      <c r="BK334" s="186">
        <f>ROUND(I334*H334,2)</f>
        <v>0</v>
      </c>
      <c r="BL334" s="19" t="s">
        <v>212</v>
      </c>
      <c r="BM334" s="185" t="s">
        <v>542</v>
      </c>
    </row>
    <row r="335" s="13" customFormat="1">
      <c r="A335" s="13"/>
      <c r="B335" s="187"/>
      <c r="C335" s="13"/>
      <c r="D335" s="188" t="s">
        <v>214</v>
      </c>
      <c r="E335" s="189" t="s">
        <v>1</v>
      </c>
      <c r="F335" s="190" t="s">
        <v>543</v>
      </c>
      <c r="G335" s="13"/>
      <c r="H335" s="191">
        <v>271</v>
      </c>
      <c r="I335" s="192"/>
      <c r="J335" s="13"/>
      <c r="K335" s="13"/>
      <c r="L335" s="187"/>
      <c r="M335" s="193"/>
      <c r="N335" s="194"/>
      <c r="O335" s="194"/>
      <c r="P335" s="194"/>
      <c r="Q335" s="194"/>
      <c r="R335" s="194"/>
      <c r="S335" s="194"/>
      <c r="T335" s="195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189" t="s">
        <v>214</v>
      </c>
      <c r="AU335" s="189" t="s">
        <v>83</v>
      </c>
      <c r="AV335" s="13" t="s">
        <v>83</v>
      </c>
      <c r="AW335" s="13" t="s">
        <v>30</v>
      </c>
      <c r="AX335" s="13" t="s">
        <v>73</v>
      </c>
      <c r="AY335" s="189" t="s">
        <v>206</v>
      </c>
    </row>
    <row r="336" s="14" customFormat="1">
      <c r="A336" s="14"/>
      <c r="B336" s="196"/>
      <c r="C336" s="14"/>
      <c r="D336" s="188" t="s">
        <v>214</v>
      </c>
      <c r="E336" s="197" t="s">
        <v>1</v>
      </c>
      <c r="F336" s="198" t="s">
        <v>226</v>
      </c>
      <c r="G336" s="14"/>
      <c r="H336" s="199">
        <v>271</v>
      </c>
      <c r="I336" s="200"/>
      <c r="J336" s="14"/>
      <c r="K336" s="14"/>
      <c r="L336" s="196"/>
      <c r="M336" s="201"/>
      <c r="N336" s="202"/>
      <c r="O336" s="202"/>
      <c r="P336" s="202"/>
      <c r="Q336" s="202"/>
      <c r="R336" s="202"/>
      <c r="S336" s="202"/>
      <c r="T336" s="203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197" t="s">
        <v>214</v>
      </c>
      <c r="AU336" s="197" t="s">
        <v>83</v>
      </c>
      <c r="AV336" s="14" t="s">
        <v>212</v>
      </c>
      <c r="AW336" s="14" t="s">
        <v>30</v>
      </c>
      <c r="AX336" s="14" t="s">
        <v>81</v>
      </c>
      <c r="AY336" s="197" t="s">
        <v>206</v>
      </c>
    </row>
    <row r="337" s="13" customFormat="1">
      <c r="A337" s="13"/>
      <c r="B337" s="187"/>
      <c r="C337" s="13"/>
      <c r="D337" s="188" t="s">
        <v>214</v>
      </c>
      <c r="E337" s="13"/>
      <c r="F337" s="190" t="s">
        <v>544</v>
      </c>
      <c r="G337" s="13"/>
      <c r="H337" s="191">
        <v>273.70999999999998</v>
      </c>
      <c r="I337" s="192"/>
      <c r="J337" s="13"/>
      <c r="K337" s="13"/>
      <c r="L337" s="187"/>
      <c r="M337" s="193"/>
      <c r="N337" s="194"/>
      <c r="O337" s="194"/>
      <c r="P337" s="194"/>
      <c r="Q337" s="194"/>
      <c r="R337" s="194"/>
      <c r="S337" s="194"/>
      <c r="T337" s="195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189" t="s">
        <v>214</v>
      </c>
      <c r="AU337" s="189" t="s">
        <v>83</v>
      </c>
      <c r="AV337" s="13" t="s">
        <v>83</v>
      </c>
      <c r="AW337" s="13" t="s">
        <v>3</v>
      </c>
      <c r="AX337" s="13" t="s">
        <v>81</v>
      </c>
      <c r="AY337" s="189" t="s">
        <v>206</v>
      </c>
    </row>
    <row r="338" s="2" customFormat="1" ht="16.5" customHeight="1">
      <c r="A338" s="38"/>
      <c r="B338" s="173"/>
      <c r="C338" s="174" t="s">
        <v>545</v>
      </c>
      <c r="D338" s="174" t="s">
        <v>208</v>
      </c>
      <c r="E338" s="175" t="s">
        <v>546</v>
      </c>
      <c r="F338" s="176" t="s">
        <v>547</v>
      </c>
      <c r="G338" s="177" t="s">
        <v>548</v>
      </c>
      <c r="H338" s="178">
        <v>49</v>
      </c>
      <c r="I338" s="179"/>
      <c r="J338" s="180">
        <f>ROUND(I338*H338,2)</f>
        <v>0</v>
      </c>
      <c r="K338" s="176" t="s">
        <v>1</v>
      </c>
      <c r="L338" s="39"/>
      <c r="M338" s="181" t="s">
        <v>1</v>
      </c>
      <c r="N338" s="182" t="s">
        <v>38</v>
      </c>
      <c r="O338" s="77"/>
      <c r="P338" s="183">
        <f>O338*H338</f>
        <v>0</v>
      </c>
      <c r="Q338" s="183">
        <v>0</v>
      </c>
      <c r="R338" s="183">
        <f>Q338*H338</f>
        <v>0</v>
      </c>
      <c r="S338" s="183">
        <v>0</v>
      </c>
      <c r="T338" s="184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85" t="s">
        <v>212</v>
      </c>
      <c r="AT338" s="185" t="s">
        <v>208</v>
      </c>
      <c r="AU338" s="185" t="s">
        <v>83</v>
      </c>
      <c r="AY338" s="19" t="s">
        <v>206</v>
      </c>
      <c r="BE338" s="186">
        <f>IF(N338="základní",J338,0)</f>
        <v>0</v>
      </c>
      <c r="BF338" s="186">
        <f>IF(N338="snížená",J338,0)</f>
        <v>0</v>
      </c>
      <c r="BG338" s="186">
        <f>IF(N338="zákl. přenesená",J338,0)</f>
        <v>0</v>
      </c>
      <c r="BH338" s="186">
        <f>IF(N338="sníž. přenesená",J338,0)</f>
        <v>0</v>
      </c>
      <c r="BI338" s="186">
        <f>IF(N338="nulová",J338,0)</f>
        <v>0</v>
      </c>
      <c r="BJ338" s="19" t="s">
        <v>81</v>
      </c>
      <c r="BK338" s="186">
        <f>ROUND(I338*H338,2)</f>
        <v>0</v>
      </c>
      <c r="BL338" s="19" t="s">
        <v>212</v>
      </c>
      <c r="BM338" s="185" t="s">
        <v>549</v>
      </c>
    </row>
    <row r="339" s="13" customFormat="1">
      <c r="A339" s="13"/>
      <c r="B339" s="187"/>
      <c r="C339" s="13"/>
      <c r="D339" s="188" t="s">
        <v>214</v>
      </c>
      <c r="E339" s="189" t="s">
        <v>1</v>
      </c>
      <c r="F339" s="190" t="s">
        <v>512</v>
      </c>
      <c r="G339" s="13"/>
      <c r="H339" s="191">
        <v>49</v>
      </c>
      <c r="I339" s="192"/>
      <c r="J339" s="13"/>
      <c r="K339" s="13"/>
      <c r="L339" s="187"/>
      <c r="M339" s="193"/>
      <c r="N339" s="194"/>
      <c r="O339" s="194"/>
      <c r="P339" s="194"/>
      <c r="Q339" s="194"/>
      <c r="R339" s="194"/>
      <c r="S339" s="194"/>
      <c r="T339" s="195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189" t="s">
        <v>214</v>
      </c>
      <c r="AU339" s="189" t="s">
        <v>83</v>
      </c>
      <c r="AV339" s="13" t="s">
        <v>83</v>
      </c>
      <c r="AW339" s="13" t="s">
        <v>30</v>
      </c>
      <c r="AX339" s="13" t="s">
        <v>81</v>
      </c>
      <c r="AY339" s="189" t="s">
        <v>206</v>
      </c>
    </row>
    <row r="340" s="2" customFormat="1" ht="16.5" customHeight="1">
      <c r="A340" s="38"/>
      <c r="B340" s="173"/>
      <c r="C340" s="174" t="s">
        <v>550</v>
      </c>
      <c r="D340" s="174" t="s">
        <v>208</v>
      </c>
      <c r="E340" s="175" t="s">
        <v>551</v>
      </c>
      <c r="F340" s="176" t="s">
        <v>552</v>
      </c>
      <c r="G340" s="177" t="s">
        <v>548</v>
      </c>
      <c r="H340" s="178">
        <v>3</v>
      </c>
      <c r="I340" s="179"/>
      <c r="J340" s="180">
        <f>ROUND(I340*H340,2)</f>
        <v>0</v>
      </c>
      <c r="K340" s="176" t="s">
        <v>1</v>
      </c>
      <c r="L340" s="39"/>
      <c r="M340" s="181" t="s">
        <v>1</v>
      </c>
      <c r="N340" s="182" t="s">
        <v>38</v>
      </c>
      <c r="O340" s="77"/>
      <c r="P340" s="183">
        <f>O340*H340</f>
        <v>0</v>
      </c>
      <c r="Q340" s="183">
        <v>0</v>
      </c>
      <c r="R340" s="183">
        <f>Q340*H340</f>
        <v>0</v>
      </c>
      <c r="S340" s="183">
        <v>0</v>
      </c>
      <c r="T340" s="184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85" t="s">
        <v>212</v>
      </c>
      <c r="AT340" s="185" t="s">
        <v>208</v>
      </c>
      <c r="AU340" s="185" t="s">
        <v>83</v>
      </c>
      <c r="AY340" s="19" t="s">
        <v>206</v>
      </c>
      <c r="BE340" s="186">
        <f>IF(N340="základní",J340,0)</f>
        <v>0</v>
      </c>
      <c r="BF340" s="186">
        <f>IF(N340="snížená",J340,0)</f>
        <v>0</v>
      </c>
      <c r="BG340" s="186">
        <f>IF(N340="zákl. přenesená",J340,0)</f>
        <v>0</v>
      </c>
      <c r="BH340" s="186">
        <f>IF(N340="sníž. přenesená",J340,0)</f>
        <v>0</v>
      </c>
      <c r="BI340" s="186">
        <f>IF(N340="nulová",J340,0)</f>
        <v>0</v>
      </c>
      <c r="BJ340" s="19" t="s">
        <v>81</v>
      </c>
      <c r="BK340" s="186">
        <f>ROUND(I340*H340,2)</f>
        <v>0</v>
      </c>
      <c r="BL340" s="19" t="s">
        <v>212</v>
      </c>
      <c r="BM340" s="185" t="s">
        <v>553</v>
      </c>
    </row>
    <row r="341" s="13" customFormat="1">
      <c r="A341" s="13"/>
      <c r="B341" s="187"/>
      <c r="C341" s="13"/>
      <c r="D341" s="188" t="s">
        <v>214</v>
      </c>
      <c r="E341" s="189" t="s">
        <v>1</v>
      </c>
      <c r="F341" s="190" t="s">
        <v>222</v>
      </c>
      <c r="G341" s="13"/>
      <c r="H341" s="191">
        <v>3</v>
      </c>
      <c r="I341" s="192"/>
      <c r="J341" s="13"/>
      <c r="K341" s="13"/>
      <c r="L341" s="187"/>
      <c r="M341" s="193"/>
      <c r="N341" s="194"/>
      <c r="O341" s="194"/>
      <c r="P341" s="194"/>
      <c r="Q341" s="194"/>
      <c r="R341" s="194"/>
      <c r="S341" s="194"/>
      <c r="T341" s="195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189" t="s">
        <v>214</v>
      </c>
      <c r="AU341" s="189" t="s">
        <v>83</v>
      </c>
      <c r="AV341" s="13" t="s">
        <v>83</v>
      </c>
      <c r="AW341" s="13" t="s">
        <v>30</v>
      </c>
      <c r="AX341" s="13" t="s">
        <v>81</v>
      </c>
      <c r="AY341" s="189" t="s">
        <v>206</v>
      </c>
    </row>
    <row r="342" s="2" customFormat="1" ht="16.5" customHeight="1">
      <c r="A342" s="38"/>
      <c r="B342" s="173"/>
      <c r="C342" s="174" t="s">
        <v>554</v>
      </c>
      <c r="D342" s="174" t="s">
        <v>208</v>
      </c>
      <c r="E342" s="175" t="s">
        <v>555</v>
      </c>
      <c r="F342" s="176" t="s">
        <v>556</v>
      </c>
      <c r="G342" s="177" t="s">
        <v>548</v>
      </c>
      <c r="H342" s="178">
        <v>1</v>
      </c>
      <c r="I342" s="179"/>
      <c r="J342" s="180">
        <f>ROUND(I342*H342,2)</f>
        <v>0</v>
      </c>
      <c r="K342" s="176" t="s">
        <v>1</v>
      </c>
      <c r="L342" s="39"/>
      <c r="M342" s="181" t="s">
        <v>1</v>
      </c>
      <c r="N342" s="182" t="s">
        <v>38</v>
      </c>
      <c r="O342" s="77"/>
      <c r="P342" s="183">
        <f>O342*H342</f>
        <v>0</v>
      </c>
      <c r="Q342" s="183">
        <v>0</v>
      </c>
      <c r="R342" s="183">
        <f>Q342*H342</f>
        <v>0</v>
      </c>
      <c r="S342" s="183">
        <v>0</v>
      </c>
      <c r="T342" s="184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85" t="s">
        <v>212</v>
      </c>
      <c r="AT342" s="185" t="s">
        <v>208</v>
      </c>
      <c r="AU342" s="185" t="s">
        <v>83</v>
      </c>
      <c r="AY342" s="19" t="s">
        <v>206</v>
      </c>
      <c r="BE342" s="186">
        <f>IF(N342="základní",J342,0)</f>
        <v>0</v>
      </c>
      <c r="BF342" s="186">
        <f>IF(N342="snížená",J342,0)</f>
        <v>0</v>
      </c>
      <c r="BG342" s="186">
        <f>IF(N342="zákl. přenesená",J342,0)</f>
        <v>0</v>
      </c>
      <c r="BH342" s="186">
        <f>IF(N342="sníž. přenesená",J342,0)</f>
        <v>0</v>
      </c>
      <c r="BI342" s="186">
        <f>IF(N342="nulová",J342,0)</f>
        <v>0</v>
      </c>
      <c r="BJ342" s="19" t="s">
        <v>81</v>
      </c>
      <c r="BK342" s="186">
        <f>ROUND(I342*H342,2)</f>
        <v>0</v>
      </c>
      <c r="BL342" s="19" t="s">
        <v>212</v>
      </c>
      <c r="BM342" s="185" t="s">
        <v>557</v>
      </c>
    </row>
    <row r="343" s="13" customFormat="1">
      <c r="A343" s="13"/>
      <c r="B343" s="187"/>
      <c r="C343" s="13"/>
      <c r="D343" s="188" t="s">
        <v>214</v>
      </c>
      <c r="E343" s="189" t="s">
        <v>1</v>
      </c>
      <c r="F343" s="190" t="s">
        <v>81</v>
      </c>
      <c r="G343" s="13"/>
      <c r="H343" s="191">
        <v>1</v>
      </c>
      <c r="I343" s="192"/>
      <c r="J343" s="13"/>
      <c r="K343" s="13"/>
      <c r="L343" s="187"/>
      <c r="M343" s="193"/>
      <c r="N343" s="194"/>
      <c r="O343" s="194"/>
      <c r="P343" s="194"/>
      <c r="Q343" s="194"/>
      <c r="R343" s="194"/>
      <c r="S343" s="194"/>
      <c r="T343" s="195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189" t="s">
        <v>214</v>
      </c>
      <c r="AU343" s="189" t="s">
        <v>83</v>
      </c>
      <c r="AV343" s="13" t="s">
        <v>83</v>
      </c>
      <c r="AW343" s="13" t="s">
        <v>30</v>
      </c>
      <c r="AX343" s="13" t="s">
        <v>81</v>
      </c>
      <c r="AY343" s="189" t="s">
        <v>206</v>
      </c>
    </row>
    <row r="344" s="2" customFormat="1" ht="16.5" customHeight="1">
      <c r="A344" s="38"/>
      <c r="B344" s="173"/>
      <c r="C344" s="174" t="s">
        <v>558</v>
      </c>
      <c r="D344" s="174" t="s">
        <v>208</v>
      </c>
      <c r="E344" s="175" t="s">
        <v>559</v>
      </c>
      <c r="F344" s="176" t="s">
        <v>560</v>
      </c>
      <c r="G344" s="177" t="s">
        <v>548</v>
      </c>
      <c r="H344" s="178">
        <v>1</v>
      </c>
      <c r="I344" s="179"/>
      <c r="J344" s="180">
        <f>ROUND(I344*H344,2)</f>
        <v>0</v>
      </c>
      <c r="K344" s="176" t="s">
        <v>1</v>
      </c>
      <c r="L344" s="39"/>
      <c r="M344" s="181" t="s">
        <v>1</v>
      </c>
      <c r="N344" s="182" t="s">
        <v>38</v>
      </c>
      <c r="O344" s="77"/>
      <c r="P344" s="183">
        <f>O344*H344</f>
        <v>0</v>
      </c>
      <c r="Q344" s="183">
        <v>0</v>
      </c>
      <c r="R344" s="183">
        <f>Q344*H344</f>
        <v>0</v>
      </c>
      <c r="S344" s="183">
        <v>0</v>
      </c>
      <c r="T344" s="184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85" t="s">
        <v>212</v>
      </c>
      <c r="AT344" s="185" t="s">
        <v>208</v>
      </c>
      <c r="AU344" s="185" t="s">
        <v>83</v>
      </c>
      <c r="AY344" s="19" t="s">
        <v>206</v>
      </c>
      <c r="BE344" s="186">
        <f>IF(N344="základní",J344,0)</f>
        <v>0</v>
      </c>
      <c r="BF344" s="186">
        <f>IF(N344="snížená",J344,0)</f>
        <v>0</v>
      </c>
      <c r="BG344" s="186">
        <f>IF(N344="zákl. přenesená",J344,0)</f>
        <v>0</v>
      </c>
      <c r="BH344" s="186">
        <f>IF(N344="sníž. přenesená",J344,0)</f>
        <v>0</v>
      </c>
      <c r="BI344" s="186">
        <f>IF(N344="nulová",J344,0)</f>
        <v>0</v>
      </c>
      <c r="BJ344" s="19" t="s">
        <v>81</v>
      </c>
      <c r="BK344" s="186">
        <f>ROUND(I344*H344,2)</f>
        <v>0</v>
      </c>
      <c r="BL344" s="19" t="s">
        <v>212</v>
      </c>
      <c r="BM344" s="185" t="s">
        <v>561</v>
      </c>
    </row>
    <row r="345" s="13" customFormat="1">
      <c r="A345" s="13"/>
      <c r="B345" s="187"/>
      <c r="C345" s="13"/>
      <c r="D345" s="188" t="s">
        <v>214</v>
      </c>
      <c r="E345" s="189" t="s">
        <v>1</v>
      </c>
      <c r="F345" s="190" t="s">
        <v>81</v>
      </c>
      <c r="G345" s="13"/>
      <c r="H345" s="191">
        <v>1</v>
      </c>
      <c r="I345" s="192"/>
      <c r="J345" s="13"/>
      <c r="K345" s="13"/>
      <c r="L345" s="187"/>
      <c r="M345" s="193"/>
      <c r="N345" s="194"/>
      <c r="O345" s="194"/>
      <c r="P345" s="194"/>
      <c r="Q345" s="194"/>
      <c r="R345" s="194"/>
      <c r="S345" s="194"/>
      <c r="T345" s="19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189" t="s">
        <v>214</v>
      </c>
      <c r="AU345" s="189" t="s">
        <v>83</v>
      </c>
      <c r="AV345" s="13" t="s">
        <v>83</v>
      </c>
      <c r="AW345" s="13" t="s">
        <v>30</v>
      </c>
      <c r="AX345" s="13" t="s">
        <v>81</v>
      </c>
      <c r="AY345" s="189" t="s">
        <v>206</v>
      </c>
    </row>
    <row r="346" s="2" customFormat="1" ht="16.5" customHeight="1">
      <c r="A346" s="38"/>
      <c r="B346" s="173"/>
      <c r="C346" s="174" t="s">
        <v>562</v>
      </c>
      <c r="D346" s="174" t="s">
        <v>208</v>
      </c>
      <c r="E346" s="175" t="s">
        <v>563</v>
      </c>
      <c r="F346" s="176" t="s">
        <v>564</v>
      </c>
      <c r="G346" s="177" t="s">
        <v>548</v>
      </c>
      <c r="H346" s="178">
        <v>1</v>
      </c>
      <c r="I346" s="179"/>
      <c r="J346" s="180">
        <f>ROUND(I346*H346,2)</f>
        <v>0</v>
      </c>
      <c r="K346" s="176" t="s">
        <v>1</v>
      </c>
      <c r="L346" s="39"/>
      <c r="M346" s="181" t="s">
        <v>1</v>
      </c>
      <c r="N346" s="182" t="s">
        <v>38</v>
      </c>
      <c r="O346" s="77"/>
      <c r="P346" s="183">
        <f>O346*H346</f>
        <v>0</v>
      </c>
      <c r="Q346" s="183">
        <v>0</v>
      </c>
      <c r="R346" s="183">
        <f>Q346*H346</f>
        <v>0</v>
      </c>
      <c r="S346" s="183">
        <v>0</v>
      </c>
      <c r="T346" s="184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85" t="s">
        <v>212</v>
      </c>
      <c r="AT346" s="185" t="s">
        <v>208</v>
      </c>
      <c r="AU346" s="185" t="s">
        <v>83</v>
      </c>
      <c r="AY346" s="19" t="s">
        <v>206</v>
      </c>
      <c r="BE346" s="186">
        <f>IF(N346="základní",J346,0)</f>
        <v>0</v>
      </c>
      <c r="BF346" s="186">
        <f>IF(N346="snížená",J346,0)</f>
        <v>0</v>
      </c>
      <c r="BG346" s="186">
        <f>IF(N346="zákl. přenesená",J346,0)</f>
        <v>0</v>
      </c>
      <c r="BH346" s="186">
        <f>IF(N346="sníž. přenesená",J346,0)</f>
        <v>0</v>
      </c>
      <c r="BI346" s="186">
        <f>IF(N346="nulová",J346,0)</f>
        <v>0</v>
      </c>
      <c r="BJ346" s="19" t="s">
        <v>81</v>
      </c>
      <c r="BK346" s="186">
        <f>ROUND(I346*H346,2)</f>
        <v>0</v>
      </c>
      <c r="BL346" s="19" t="s">
        <v>212</v>
      </c>
      <c r="BM346" s="185" t="s">
        <v>565</v>
      </c>
    </row>
    <row r="347" s="13" customFormat="1">
      <c r="A347" s="13"/>
      <c r="B347" s="187"/>
      <c r="C347" s="13"/>
      <c r="D347" s="188" t="s">
        <v>214</v>
      </c>
      <c r="E347" s="189" t="s">
        <v>1</v>
      </c>
      <c r="F347" s="190" t="s">
        <v>81</v>
      </c>
      <c r="G347" s="13"/>
      <c r="H347" s="191">
        <v>1</v>
      </c>
      <c r="I347" s="192"/>
      <c r="J347" s="13"/>
      <c r="K347" s="13"/>
      <c r="L347" s="187"/>
      <c r="M347" s="193"/>
      <c r="N347" s="194"/>
      <c r="O347" s="194"/>
      <c r="P347" s="194"/>
      <c r="Q347" s="194"/>
      <c r="R347" s="194"/>
      <c r="S347" s="194"/>
      <c r="T347" s="195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189" t="s">
        <v>214</v>
      </c>
      <c r="AU347" s="189" t="s">
        <v>83</v>
      </c>
      <c r="AV347" s="13" t="s">
        <v>83</v>
      </c>
      <c r="AW347" s="13" t="s">
        <v>30</v>
      </c>
      <c r="AX347" s="13" t="s">
        <v>81</v>
      </c>
      <c r="AY347" s="189" t="s">
        <v>206</v>
      </c>
    </row>
    <row r="348" s="2" customFormat="1" ht="16.5" customHeight="1">
      <c r="A348" s="38"/>
      <c r="B348" s="173"/>
      <c r="C348" s="174" t="s">
        <v>566</v>
      </c>
      <c r="D348" s="174" t="s">
        <v>208</v>
      </c>
      <c r="E348" s="175" t="s">
        <v>567</v>
      </c>
      <c r="F348" s="176" t="s">
        <v>568</v>
      </c>
      <c r="G348" s="177" t="s">
        <v>548</v>
      </c>
      <c r="H348" s="178">
        <v>2</v>
      </c>
      <c r="I348" s="179"/>
      <c r="J348" s="180">
        <f>ROUND(I348*H348,2)</f>
        <v>0</v>
      </c>
      <c r="K348" s="176" t="s">
        <v>1</v>
      </c>
      <c r="L348" s="39"/>
      <c r="M348" s="181" t="s">
        <v>1</v>
      </c>
      <c r="N348" s="182" t="s">
        <v>38</v>
      </c>
      <c r="O348" s="77"/>
      <c r="P348" s="183">
        <f>O348*H348</f>
        <v>0</v>
      </c>
      <c r="Q348" s="183">
        <v>0</v>
      </c>
      <c r="R348" s="183">
        <f>Q348*H348</f>
        <v>0</v>
      </c>
      <c r="S348" s="183">
        <v>0</v>
      </c>
      <c r="T348" s="184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85" t="s">
        <v>212</v>
      </c>
      <c r="AT348" s="185" t="s">
        <v>208</v>
      </c>
      <c r="AU348" s="185" t="s">
        <v>83</v>
      </c>
      <c r="AY348" s="19" t="s">
        <v>206</v>
      </c>
      <c r="BE348" s="186">
        <f>IF(N348="základní",J348,0)</f>
        <v>0</v>
      </c>
      <c r="BF348" s="186">
        <f>IF(N348="snížená",J348,0)</f>
        <v>0</v>
      </c>
      <c r="BG348" s="186">
        <f>IF(N348="zákl. přenesená",J348,0)</f>
        <v>0</v>
      </c>
      <c r="BH348" s="186">
        <f>IF(N348="sníž. přenesená",J348,0)</f>
        <v>0</v>
      </c>
      <c r="BI348" s="186">
        <f>IF(N348="nulová",J348,0)</f>
        <v>0</v>
      </c>
      <c r="BJ348" s="19" t="s">
        <v>81</v>
      </c>
      <c r="BK348" s="186">
        <f>ROUND(I348*H348,2)</f>
        <v>0</v>
      </c>
      <c r="BL348" s="19" t="s">
        <v>212</v>
      </c>
      <c r="BM348" s="185" t="s">
        <v>569</v>
      </c>
    </row>
    <row r="349" s="13" customFormat="1">
      <c r="A349" s="13"/>
      <c r="B349" s="187"/>
      <c r="C349" s="13"/>
      <c r="D349" s="188" t="s">
        <v>214</v>
      </c>
      <c r="E349" s="189" t="s">
        <v>1</v>
      </c>
      <c r="F349" s="190" t="s">
        <v>83</v>
      </c>
      <c r="G349" s="13"/>
      <c r="H349" s="191">
        <v>2</v>
      </c>
      <c r="I349" s="192"/>
      <c r="J349" s="13"/>
      <c r="K349" s="13"/>
      <c r="L349" s="187"/>
      <c r="M349" s="193"/>
      <c r="N349" s="194"/>
      <c r="O349" s="194"/>
      <c r="P349" s="194"/>
      <c r="Q349" s="194"/>
      <c r="R349" s="194"/>
      <c r="S349" s="194"/>
      <c r="T349" s="195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189" t="s">
        <v>214</v>
      </c>
      <c r="AU349" s="189" t="s">
        <v>83</v>
      </c>
      <c r="AV349" s="13" t="s">
        <v>83</v>
      </c>
      <c r="AW349" s="13" t="s">
        <v>30</v>
      </c>
      <c r="AX349" s="13" t="s">
        <v>81</v>
      </c>
      <c r="AY349" s="189" t="s">
        <v>206</v>
      </c>
    </row>
    <row r="350" s="2" customFormat="1" ht="16.5" customHeight="1">
      <c r="A350" s="38"/>
      <c r="B350" s="173"/>
      <c r="C350" s="174" t="s">
        <v>570</v>
      </c>
      <c r="D350" s="174" t="s">
        <v>208</v>
      </c>
      <c r="E350" s="175" t="s">
        <v>571</v>
      </c>
      <c r="F350" s="176" t="s">
        <v>572</v>
      </c>
      <c r="G350" s="177" t="s">
        <v>548</v>
      </c>
      <c r="H350" s="178">
        <v>6</v>
      </c>
      <c r="I350" s="179"/>
      <c r="J350" s="180">
        <f>ROUND(I350*H350,2)</f>
        <v>0</v>
      </c>
      <c r="K350" s="176" t="s">
        <v>1</v>
      </c>
      <c r="L350" s="39"/>
      <c r="M350" s="181" t="s">
        <v>1</v>
      </c>
      <c r="N350" s="182" t="s">
        <v>38</v>
      </c>
      <c r="O350" s="77"/>
      <c r="P350" s="183">
        <f>O350*H350</f>
        <v>0</v>
      </c>
      <c r="Q350" s="183">
        <v>0</v>
      </c>
      <c r="R350" s="183">
        <f>Q350*H350</f>
        <v>0</v>
      </c>
      <c r="S350" s="183">
        <v>0</v>
      </c>
      <c r="T350" s="184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85" t="s">
        <v>212</v>
      </c>
      <c r="AT350" s="185" t="s">
        <v>208</v>
      </c>
      <c r="AU350" s="185" t="s">
        <v>83</v>
      </c>
      <c r="AY350" s="19" t="s">
        <v>206</v>
      </c>
      <c r="BE350" s="186">
        <f>IF(N350="základní",J350,0)</f>
        <v>0</v>
      </c>
      <c r="BF350" s="186">
        <f>IF(N350="snížená",J350,0)</f>
        <v>0</v>
      </c>
      <c r="BG350" s="186">
        <f>IF(N350="zákl. přenesená",J350,0)</f>
        <v>0</v>
      </c>
      <c r="BH350" s="186">
        <f>IF(N350="sníž. přenesená",J350,0)</f>
        <v>0</v>
      </c>
      <c r="BI350" s="186">
        <f>IF(N350="nulová",J350,0)</f>
        <v>0</v>
      </c>
      <c r="BJ350" s="19" t="s">
        <v>81</v>
      </c>
      <c r="BK350" s="186">
        <f>ROUND(I350*H350,2)</f>
        <v>0</v>
      </c>
      <c r="BL350" s="19" t="s">
        <v>212</v>
      </c>
      <c r="BM350" s="185" t="s">
        <v>573</v>
      </c>
    </row>
    <row r="351" s="2" customFormat="1" ht="16.5" customHeight="1">
      <c r="A351" s="38"/>
      <c r="B351" s="173"/>
      <c r="C351" s="174" t="s">
        <v>574</v>
      </c>
      <c r="D351" s="174" t="s">
        <v>208</v>
      </c>
      <c r="E351" s="175" t="s">
        <v>575</v>
      </c>
      <c r="F351" s="176" t="s">
        <v>576</v>
      </c>
      <c r="G351" s="177" t="s">
        <v>548</v>
      </c>
      <c r="H351" s="178">
        <v>1</v>
      </c>
      <c r="I351" s="179"/>
      <c r="J351" s="180">
        <f>ROUND(I351*H351,2)</f>
        <v>0</v>
      </c>
      <c r="K351" s="176" t="s">
        <v>1</v>
      </c>
      <c r="L351" s="39"/>
      <c r="M351" s="181" t="s">
        <v>1</v>
      </c>
      <c r="N351" s="182" t="s">
        <v>38</v>
      </c>
      <c r="O351" s="77"/>
      <c r="P351" s="183">
        <f>O351*H351</f>
        <v>0</v>
      </c>
      <c r="Q351" s="183">
        <v>0</v>
      </c>
      <c r="R351" s="183">
        <f>Q351*H351</f>
        <v>0</v>
      </c>
      <c r="S351" s="183">
        <v>0</v>
      </c>
      <c r="T351" s="184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85" t="s">
        <v>212</v>
      </c>
      <c r="AT351" s="185" t="s">
        <v>208</v>
      </c>
      <c r="AU351" s="185" t="s">
        <v>83</v>
      </c>
      <c r="AY351" s="19" t="s">
        <v>206</v>
      </c>
      <c r="BE351" s="186">
        <f>IF(N351="základní",J351,0)</f>
        <v>0</v>
      </c>
      <c r="BF351" s="186">
        <f>IF(N351="snížená",J351,0)</f>
        <v>0</v>
      </c>
      <c r="BG351" s="186">
        <f>IF(N351="zákl. přenesená",J351,0)</f>
        <v>0</v>
      </c>
      <c r="BH351" s="186">
        <f>IF(N351="sníž. přenesená",J351,0)</f>
        <v>0</v>
      </c>
      <c r="BI351" s="186">
        <f>IF(N351="nulová",J351,0)</f>
        <v>0</v>
      </c>
      <c r="BJ351" s="19" t="s">
        <v>81</v>
      </c>
      <c r="BK351" s="186">
        <f>ROUND(I351*H351,2)</f>
        <v>0</v>
      </c>
      <c r="BL351" s="19" t="s">
        <v>212</v>
      </c>
      <c r="BM351" s="185" t="s">
        <v>577</v>
      </c>
    </row>
    <row r="352" s="13" customFormat="1">
      <c r="A352" s="13"/>
      <c r="B352" s="187"/>
      <c r="C352" s="13"/>
      <c r="D352" s="188" t="s">
        <v>214</v>
      </c>
      <c r="E352" s="189" t="s">
        <v>1</v>
      </c>
      <c r="F352" s="190" t="s">
        <v>81</v>
      </c>
      <c r="G352" s="13"/>
      <c r="H352" s="191">
        <v>1</v>
      </c>
      <c r="I352" s="192"/>
      <c r="J352" s="13"/>
      <c r="K352" s="13"/>
      <c r="L352" s="187"/>
      <c r="M352" s="193"/>
      <c r="N352" s="194"/>
      <c r="O352" s="194"/>
      <c r="P352" s="194"/>
      <c r="Q352" s="194"/>
      <c r="R352" s="194"/>
      <c r="S352" s="194"/>
      <c r="T352" s="195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189" t="s">
        <v>214</v>
      </c>
      <c r="AU352" s="189" t="s">
        <v>83</v>
      </c>
      <c r="AV352" s="13" t="s">
        <v>83</v>
      </c>
      <c r="AW352" s="13" t="s">
        <v>30</v>
      </c>
      <c r="AX352" s="13" t="s">
        <v>81</v>
      </c>
      <c r="AY352" s="189" t="s">
        <v>206</v>
      </c>
    </row>
    <row r="353" s="2" customFormat="1" ht="33" customHeight="1">
      <c r="A353" s="38"/>
      <c r="B353" s="173"/>
      <c r="C353" s="174" t="s">
        <v>578</v>
      </c>
      <c r="D353" s="174" t="s">
        <v>208</v>
      </c>
      <c r="E353" s="175" t="s">
        <v>579</v>
      </c>
      <c r="F353" s="176" t="s">
        <v>580</v>
      </c>
      <c r="G353" s="177" t="s">
        <v>548</v>
      </c>
      <c r="H353" s="178">
        <v>1</v>
      </c>
      <c r="I353" s="179"/>
      <c r="J353" s="180">
        <f>ROUND(I353*H353,2)</f>
        <v>0</v>
      </c>
      <c r="K353" s="176" t="s">
        <v>1</v>
      </c>
      <c r="L353" s="39"/>
      <c r="M353" s="181" t="s">
        <v>1</v>
      </c>
      <c r="N353" s="182" t="s">
        <v>38</v>
      </c>
      <c r="O353" s="77"/>
      <c r="P353" s="183">
        <f>O353*H353</f>
        <v>0</v>
      </c>
      <c r="Q353" s="183">
        <v>0</v>
      </c>
      <c r="R353" s="183">
        <f>Q353*H353</f>
        <v>0</v>
      </c>
      <c r="S353" s="183">
        <v>0</v>
      </c>
      <c r="T353" s="184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85" t="s">
        <v>212</v>
      </c>
      <c r="AT353" s="185" t="s">
        <v>208</v>
      </c>
      <c r="AU353" s="185" t="s">
        <v>83</v>
      </c>
      <c r="AY353" s="19" t="s">
        <v>206</v>
      </c>
      <c r="BE353" s="186">
        <f>IF(N353="základní",J353,0)</f>
        <v>0</v>
      </c>
      <c r="BF353" s="186">
        <f>IF(N353="snížená",J353,0)</f>
        <v>0</v>
      </c>
      <c r="BG353" s="186">
        <f>IF(N353="zákl. přenesená",J353,0)</f>
        <v>0</v>
      </c>
      <c r="BH353" s="186">
        <f>IF(N353="sníž. přenesená",J353,0)</f>
        <v>0</v>
      </c>
      <c r="BI353" s="186">
        <f>IF(N353="nulová",J353,0)</f>
        <v>0</v>
      </c>
      <c r="BJ353" s="19" t="s">
        <v>81</v>
      </c>
      <c r="BK353" s="186">
        <f>ROUND(I353*H353,2)</f>
        <v>0</v>
      </c>
      <c r="BL353" s="19" t="s">
        <v>212</v>
      </c>
      <c r="BM353" s="185" t="s">
        <v>581</v>
      </c>
    </row>
    <row r="354" s="2" customFormat="1" ht="16.5" customHeight="1">
      <c r="A354" s="38"/>
      <c r="B354" s="173"/>
      <c r="C354" s="174" t="s">
        <v>582</v>
      </c>
      <c r="D354" s="174" t="s">
        <v>208</v>
      </c>
      <c r="E354" s="175" t="s">
        <v>583</v>
      </c>
      <c r="F354" s="176" t="s">
        <v>584</v>
      </c>
      <c r="G354" s="177" t="s">
        <v>381</v>
      </c>
      <c r="H354" s="178">
        <v>253</v>
      </c>
      <c r="I354" s="179"/>
      <c r="J354" s="180">
        <f>ROUND(I354*H354,2)</f>
        <v>0</v>
      </c>
      <c r="K354" s="176" t="s">
        <v>219</v>
      </c>
      <c r="L354" s="39"/>
      <c r="M354" s="181" t="s">
        <v>1</v>
      </c>
      <c r="N354" s="182" t="s">
        <v>38</v>
      </c>
      <c r="O354" s="77"/>
      <c r="P354" s="183">
        <f>O354*H354</f>
        <v>0</v>
      </c>
      <c r="Q354" s="183">
        <v>0</v>
      </c>
      <c r="R354" s="183">
        <f>Q354*H354</f>
        <v>0</v>
      </c>
      <c r="S354" s="183">
        <v>0</v>
      </c>
      <c r="T354" s="184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85" t="s">
        <v>212</v>
      </c>
      <c r="AT354" s="185" t="s">
        <v>208</v>
      </c>
      <c r="AU354" s="185" t="s">
        <v>83</v>
      </c>
      <c r="AY354" s="19" t="s">
        <v>206</v>
      </c>
      <c r="BE354" s="186">
        <f>IF(N354="základní",J354,0)</f>
        <v>0</v>
      </c>
      <c r="BF354" s="186">
        <f>IF(N354="snížená",J354,0)</f>
        <v>0</v>
      </c>
      <c r="BG354" s="186">
        <f>IF(N354="zákl. přenesená",J354,0)</f>
        <v>0</v>
      </c>
      <c r="BH354" s="186">
        <f>IF(N354="sníž. přenesená",J354,0)</f>
        <v>0</v>
      </c>
      <c r="BI354" s="186">
        <f>IF(N354="nulová",J354,0)</f>
        <v>0</v>
      </c>
      <c r="BJ354" s="19" t="s">
        <v>81</v>
      </c>
      <c r="BK354" s="186">
        <f>ROUND(I354*H354,2)</f>
        <v>0</v>
      </c>
      <c r="BL354" s="19" t="s">
        <v>212</v>
      </c>
      <c r="BM354" s="185" t="s">
        <v>585</v>
      </c>
    </row>
    <row r="355" s="13" customFormat="1">
      <c r="A355" s="13"/>
      <c r="B355" s="187"/>
      <c r="C355" s="13"/>
      <c r="D355" s="188" t="s">
        <v>214</v>
      </c>
      <c r="E355" s="189" t="s">
        <v>1</v>
      </c>
      <c r="F355" s="190" t="s">
        <v>151</v>
      </c>
      <c r="G355" s="13"/>
      <c r="H355" s="191">
        <v>253</v>
      </c>
      <c r="I355" s="192"/>
      <c r="J355" s="13"/>
      <c r="K355" s="13"/>
      <c r="L355" s="187"/>
      <c r="M355" s="193"/>
      <c r="N355" s="194"/>
      <c r="O355" s="194"/>
      <c r="P355" s="194"/>
      <c r="Q355" s="194"/>
      <c r="R355" s="194"/>
      <c r="S355" s="194"/>
      <c r="T355" s="195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189" t="s">
        <v>214</v>
      </c>
      <c r="AU355" s="189" t="s">
        <v>83</v>
      </c>
      <c r="AV355" s="13" t="s">
        <v>83</v>
      </c>
      <c r="AW355" s="13" t="s">
        <v>30</v>
      </c>
      <c r="AX355" s="13" t="s">
        <v>81</v>
      </c>
      <c r="AY355" s="189" t="s">
        <v>206</v>
      </c>
    </row>
    <row r="356" s="2" customFormat="1" ht="24.15" customHeight="1">
      <c r="A356" s="38"/>
      <c r="B356" s="173"/>
      <c r="C356" s="174" t="s">
        <v>586</v>
      </c>
      <c r="D356" s="174" t="s">
        <v>208</v>
      </c>
      <c r="E356" s="175" t="s">
        <v>587</v>
      </c>
      <c r="F356" s="176" t="s">
        <v>588</v>
      </c>
      <c r="G356" s="177" t="s">
        <v>548</v>
      </c>
      <c r="H356" s="178">
        <v>4</v>
      </c>
      <c r="I356" s="179"/>
      <c r="J356" s="180">
        <f>ROUND(I356*H356,2)</f>
        <v>0</v>
      </c>
      <c r="K356" s="176" t="s">
        <v>219</v>
      </c>
      <c r="L356" s="39"/>
      <c r="M356" s="181" t="s">
        <v>1</v>
      </c>
      <c r="N356" s="182" t="s">
        <v>38</v>
      </c>
      <c r="O356" s="77"/>
      <c r="P356" s="183">
        <f>O356*H356</f>
        <v>0</v>
      </c>
      <c r="Q356" s="183">
        <v>0.94164000000000003</v>
      </c>
      <c r="R356" s="183">
        <f>Q356*H356</f>
        <v>3.7665600000000001</v>
      </c>
      <c r="S356" s="183">
        <v>0</v>
      </c>
      <c r="T356" s="184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85" t="s">
        <v>212</v>
      </c>
      <c r="AT356" s="185" t="s">
        <v>208</v>
      </c>
      <c r="AU356" s="185" t="s">
        <v>83</v>
      </c>
      <c r="AY356" s="19" t="s">
        <v>206</v>
      </c>
      <c r="BE356" s="186">
        <f>IF(N356="základní",J356,0)</f>
        <v>0</v>
      </c>
      <c r="BF356" s="186">
        <f>IF(N356="snížená",J356,0)</f>
        <v>0</v>
      </c>
      <c r="BG356" s="186">
        <f>IF(N356="zákl. přenesená",J356,0)</f>
        <v>0</v>
      </c>
      <c r="BH356" s="186">
        <f>IF(N356="sníž. přenesená",J356,0)</f>
        <v>0</v>
      </c>
      <c r="BI356" s="186">
        <f>IF(N356="nulová",J356,0)</f>
        <v>0</v>
      </c>
      <c r="BJ356" s="19" t="s">
        <v>81</v>
      </c>
      <c r="BK356" s="186">
        <f>ROUND(I356*H356,2)</f>
        <v>0</v>
      </c>
      <c r="BL356" s="19" t="s">
        <v>212</v>
      </c>
      <c r="BM356" s="185" t="s">
        <v>589</v>
      </c>
    </row>
    <row r="357" s="13" customFormat="1">
      <c r="A357" s="13"/>
      <c r="B357" s="187"/>
      <c r="C357" s="13"/>
      <c r="D357" s="188" t="s">
        <v>214</v>
      </c>
      <c r="E357" s="189" t="s">
        <v>1</v>
      </c>
      <c r="F357" s="190" t="s">
        <v>212</v>
      </c>
      <c r="G357" s="13"/>
      <c r="H357" s="191">
        <v>4</v>
      </c>
      <c r="I357" s="192"/>
      <c r="J357" s="13"/>
      <c r="K357" s="13"/>
      <c r="L357" s="187"/>
      <c r="M357" s="193"/>
      <c r="N357" s="194"/>
      <c r="O357" s="194"/>
      <c r="P357" s="194"/>
      <c r="Q357" s="194"/>
      <c r="R357" s="194"/>
      <c r="S357" s="194"/>
      <c r="T357" s="195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189" t="s">
        <v>214</v>
      </c>
      <c r="AU357" s="189" t="s">
        <v>83</v>
      </c>
      <c r="AV357" s="13" t="s">
        <v>83</v>
      </c>
      <c r="AW357" s="13" t="s">
        <v>30</v>
      </c>
      <c r="AX357" s="13" t="s">
        <v>81</v>
      </c>
      <c r="AY357" s="189" t="s">
        <v>206</v>
      </c>
    </row>
    <row r="358" s="2" customFormat="1" ht="24.15" customHeight="1">
      <c r="A358" s="38"/>
      <c r="B358" s="173"/>
      <c r="C358" s="174" t="s">
        <v>590</v>
      </c>
      <c r="D358" s="174" t="s">
        <v>208</v>
      </c>
      <c r="E358" s="175" t="s">
        <v>591</v>
      </c>
      <c r="F358" s="176" t="s">
        <v>592</v>
      </c>
      <c r="G358" s="177" t="s">
        <v>548</v>
      </c>
      <c r="H358" s="178">
        <v>9</v>
      </c>
      <c r="I358" s="179"/>
      <c r="J358" s="180">
        <f>ROUND(I358*H358,2)</f>
        <v>0</v>
      </c>
      <c r="K358" s="176" t="s">
        <v>267</v>
      </c>
      <c r="L358" s="39"/>
      <c r="M358" s="181" t="s">
        <v>1</v>
      </c>
      <c r="N358" s="182" t="s">
        <v>38</v>
      </c>
      <c r="O358" s="77"/>
      <c r="P358" s="183">
        <f>O358*H358</f>
        <v>0</v>
      </c>
      <c r="Q358" s="183">
        <v>0</v>
      </c>
      <c r="R358" s="183">
        <f>Q358*H358</f>
        <v>0</v>
      </c>
      <c r="S358" s="183">
        <v>0.10000000000000001</v>
      </c>
      <c r="T358" s="184">
        <f>S358*H358</f>
        <v>0.90000000000000002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85" t="s">
        <v>212</v>
      </c>
      <c r="AT358" s="185" t="s">
        <v>208</v>
      </c>
      <c r="AU358" s="185" t="s">
        <v>83</v>
      </c>
      <c r="AY358" s="19" t="s">
        <v>206</v>
      </c>
      <c r="BE358" s="186">
        <f>IF(N358="základní",J358,0)</f>
        <v>0</v>
      </c>
      <c r="BF358" s="186">
        <f>IF(N358="snížená",J358,0)</f>
        <v>0</v>
      </c>
      <c r="BG358" s="186">
        <f>IF(N358="zákl. přenesená",J358,0)</f>
        <v>0</v>
      </c>
      <c r="BH358" s="186">
        <f>IF(N358="sníž. přenesená",J358,0)</f>
        <v>0</v>
      </c>
      <c r="BI358" s="186">
        <f>IF(N358="nulová",J358,0)</f>
        <v>0</v>
      </c>
      <c r="BJ358" s="19" t="s">
        <v>81</v>
      </c>
      <c r="BK358" s="186">
        <f>ROUND(I358*H358,2)</f>
        <v>0</v>
      </c>
      <c r="BL358" s="19" t="s">
        <v>212</v>
      </c>
      <c r="BM358" s="185" t="s">
        <v>593</v>
      </c>
    </row>
    <row r="359" s="13" customFormat="1">
      <c r="A359" s="13"/>
      <c r="B359" s="187"/>
      <c r="C359" s="13"/>
      <c r="D359" s="188" t="s">
        <v>214</v>
      </c>
      <c r="E359" s="189" t="s">
        <v>1</v>
      </c>
      <c r="F359" s="190" t="s">
        <v>594</v>
      </c>
      <c r="G359" s="13"/>
      <c r="H359" s="191">
        <v>9</v>
      </c>
      <c r="I359" s="192"/>
      <c r="J359" s="13"/>
      <c r="K359" s="13"/>
      <c r="L359" s="187"/>
      <c r="M359" s="193"/>
      <c r="N359" s="194"/>
      <c r="O359" s="194"/>
      <c r="P359" s="194"/>
      <c r="Q359" s="194"/>
      <c r="R359" s="194"/>
      <c r="S359" s="194"/>
      <c r="T359" s="195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189" t="s">
        <v>214</v>
      </c>
      <c r="AU359" s="189" t="s">
        <v>83</v>
      </c>
      <c r="AV359" s="13" t="s">
        <v>83</v>
      </c>
      <c r="AW359" s="13" t="s">
        <v>30</v>
      </c>
      <c r="AX359" s="13" t="s">
        <v>81</v>
      </c>
      <c r="AY359" s="189" t="s">
        <v>206</v>
      </c>
    </row>
    <row r="360" s="2" customFormat="1" ht="24.15" customHeight="1">
      <c r="A360" s="38"/>
      <c r="B360" s="173"/>
      <c r="C360" s="174" t="s">
        <v>595</v>
      </c>
      <c r="D360" s="174" t="s">
        <v>208</v>
      </c>
      <c r="E360" s="175" t="s">
        <v>596</v>
      </c>
      <c r="F360" s="176" t="s">
        <v>597</v>
      </c>
      <c r="G360" s="177" t="s">
        <v>548</v>
      </c>
      <c r="H360" s="178">
        <v>28</v>
      </c>
      <c r="I360" s="179"/>
      <c r="J360" s="180">
        <f>ROUND(I360*H360,2)</f>
        <v>0</v>
      </c>
      <c r="K360" s="176" t="s">
        <v>219</v>
      </c>
      <c r="L360" s="39"/>
      <c r="M360" s="181" t="s">
        <v>1</v>
      </c>
      <c r="N360" s="182" t="s">
        <v>38</v>
      </c>
      <c r="O360" s="77"/>
      <c r="P360" s="183">
        <f>O360*H360</f>
        <v>0</v>
      </c>
      <c r="Q360" s="183">
        <v>0.012460000000000001</v>
      </c>
      <c r="R360" s="183">
        <f>Q360*H360</f>
        <v>0.34888000000000002</v>
      </c>
      <c r="S360" s="183">
        <v>0.0080000000000000002</v>
      </c>
      <c r="T360" s="184">
        <f>S360*H360</f>
        <v>0.22400000000000001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85" t="s">
        <v>212</v>
      </c>
      <c r="AT360" s="185" t="s">
        <v>208</v>
      </c>
      <c r="AU360" s="185" t="s">
        <v>83</v>
      </c>
      <c r="AY360" s="19" t="s">
        <v>206</v>
      </c>
      <c r="BE360" s="186">
        <f>IF(N360="základní",J360,0)</f>
        <v>0</v>
      </c>
      <c r="BF360" s="186">
        <f>IF(N360="snížená",J360,0)</f>
        <v>0</v>
      </c>
      <c r="BG360" s="186">
        <f>IF(N360="zákl. přenesená",J360,0)</f>
        <v>0</v>
      </c>
      <c r="BH360" s="186">
        <f>IF(N360="sníž. přenesená",J360,0)</f>
        <v>0</v>
      </c>
      <c r="BI360" s="186">
        <f>IF(N360="nulová",J360,0)</f>
        <v>0</v>
      </c>
      <c r="BJ360" s="19" t="s">
        <v>81</v>
      </c>
      <c r="BK360" s="186">
        <f>ROUND(I360*H360,2)</f>
        <v>0</v>
      </c>
      <c r="BL360" s="19" t="s">
        <v>212</v>
      </c>
      <c r="BM360" s="185" t="s">
        <v>598</v>
      </c>
    </row>
    <row r="361" s="13" customFormat="1">
      <c r="A361" s="13"/>
      <c r="B361" s="187"/>
      <c r="C361" s="13"/>
      <c r="D361" s="188" t="s">
        <v>214</v>
      </c>
      <c r="E361" s="189" t="s">
        <v>1</v>
      </c>
      <c r="F361" s="190" t="s">
        <v>599</v>
      </c>
      <c r="G361" s="13"/>
      <c r="H361" s="191">
        <v>28</v>
      </c>
      <c r="I361" s="192"/>
      <c r="J361" s="13"/>
      <c r="K361" s="13"/>
      <c r="L361" s="187"/>
      <c r="M361" s="193"/>
      <c r="N361" s="194"/>
      <c r="O361" s="194"/>
      <c r="P361" s="194"/>
      <c r="Q361" s="194"/>
      <c r="R361" s="194"/>
      <c r="S361" s="194"/>
      <c r="T361" s="19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189" t="s">
        <v>214</v>
      </c>
      <c r="AU361" s="189" t="s">
        <v>83</v>
      </c>
      <c r="AV361" s="13" t="s">
        <v>83</v>
      </c>
      <c r="AW361" s="13" t="s">
        <v>30</v>
      </c>
      <c r="AX361" s="13" t="s">
        <v>81</v>
      </c>
      <c r="AY361" s="189" t="s">
        <v>206</v>
      </c>
    </row>
    <row r="362" s="2" customFormat="1" ht="16.5" customHeight="1">
      <c r="A362" s="38"/>
      <c r="B362" s="173"/>
      <c r="C362" s="174" t="s">
        <v>600</v>
      </c>
      <c r="D362" s="174" t="s">
        <v>208</v>
      </c>
      <c r="E362" s="175" t="s">
        <v>601</v>
      </c>
      <c r="F362" s="176" t="s">
        <v>602</v>
      </c>
      <c r="G362" s="177" t="s">
        <v>548</v>
      </c>
      <c r="H362" s="178">
        <v>6</v>
      </c>
      <c r="I362" s="179"/>
      <c r="J362" s="180">
        <f>ROUND(I362*H362,2)</f>
        <v>0</v>
      </c>
      <c r="K362" s="176" t="s">
        <v>1</v>
      </c>
      <c r="L362" s="39"/>
      <c r="M362" s="181" t="s">
        <v>1</v>
      </c>
      <c r="N362" s="182" t="s">
        <v>38</v>
      </c>
      <c r="O362" s="77"/>
      <c r="P362" s="183">
        <f>O362*H362</f>
        <v>0</v>
      </c>
      <c r="Q362" s="183">
        <v>0.012460000000000001</v>
      </c>
      <c r="R362" s="183">
        <f>Q362*H362</f>
        <v>0.074760000000000007</v>
      </c>
      <c r="S362" s="183">
        <v>0.0080000000000000002</v>
      </c>
      <c r="T362" s="184">
        <f>S362*H362</f>
        <v>0.048000000000000001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85" t="s">
        <v>212</v>
      </c>
      <c r="AT362" s="185" t="s">
        <v>208</v>
      </c>
      <c r="AU362" s="185" t="s">
        <v>83</v>
      </c>
      <c r="AY362" s="19" t="s">
        <v>206</v>
      </c>
      <c r="BE362" s="186">
        <f>IF(N362="základní",J362,0)</f>
        <v>0</v>
      </c>
      <c r="BF362" s="186">
        <f>IF(N362="snížená",J362,0)</f>
        <v>0</v>
      </c>
      <c r="BG362" s="186">
        <f>IF(N362="zákl. přenesená",J362,0)</f>
        <v>0</v>
      </c>
      <c r="BH362" s="186">
        <f>IF(N362="sníž. přenesená",J362,0)</f>
        <v>0</v>
      </c>
      <c r="BI362" s="186">
        <f>IF(N362="nulová",J362,0)</f>
        <v>0</v>
      </c>
      <c r="BJ362" s="19" t="s">
        <v>81</v>
      </c>
      <c r="BK362" s="186">
        <f>ROUND(I362*H362,2)</f>
        <v>0</v>
      </c>
      <c r="BL362" s="19" t="s">
        <v>212</v>
      </c>
      <c r="BM362" s="185" t="s">
        <v>603</v>
      </c>
    </row>
    <row r="363" s="13" customFormat="1">
      <c r="A363" s="13"/>
      <c r="B363" s="187"/>
      <c r="C363" s="13"/>
      <c r="D363" s="188" t="s">
        <v>214</v>
      </c>
      <c r="E363" s="189" t="s">
        <v>1</v>
      </c>
      <c r="F363" s="190" t="s">
        <v>604</v>
      </c>
      <c r="G363" s="13"/>
      <c r="H363" s="191">
        <v>6</v>
      </c>
      <c r="I363" s="192"/>
      <c r="J363" s="13"/>
      <c r="K363" s="13"/>
      <c r="L363" s="187"/>
      <c r="M363" s="193"/>
      <c r="N363" s="194"/>
      <c r="O363" s="194"/>
      <c r="P363" s="194"/>
      <c r="Q363" s="194"/>
      <c r="R363" s="194"/>
      <c r="S363" s="194"/>
      <c r="T363" s="195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189" t="s">
        <v>214</v>
      </c>
      <c r="AU363" s="189" t="s">
        <v>83</v>
      </c>
      <c r="AV363" s="13" t="s">
        <v>83</v>
      </c>
      <c r="AW363" s="13" t="s">
        <v>30</v>
      </c>
      <c r="AX363" s="13" t="s">
        <v>81</v>
      </c>
      <c r="AY363" s="189" t="s">
        <v>206</v>
      </c>
    </row>
    <row r="364" s="2" customFormat="1" ht="16.5" customHeight="1">
      <c r="A364" s="38"/>
      <c r="B364" s="173"/>
      <c r="C364" s="174" t="s">
        <v>605</v>
      </c>
      <c r="D364" s="174" t="s">
        <v>208</v>
      </c>
      <c r="E364" s="175" t="s">
        <v>606</v>
      </c>
      <c r="F364" s="176" t="s">
        <v>607</v>
      </c>
      <c r="G364" s="177" t="s">
        <v>548</v>
      </c>
      <c r="H364" s="178">
        <v>1</v>
      </c>
      <c r="I364" s="179"/>
      <c r="J364" s="180">
        <f>ROUND(I364*H364,2)</f>
        <v>0</v>
      </c>
      <c r="K364" s="176" t="s">
        <v>1</v>
      </c>
      <c r="L364" s="39"/>
      <c r="M364" s="181" t="s">
        <v>1</v>
      </c>
      <c r="N364" s="182" t="s">
        <v>38</v>
      </c>
      <c r="O364" s="77"/>
      <c r="P364" s="183">
        <f>O364*H364</f>
        <v>0</v>
      </c>
      <c r="Q364" s="183">
        <v>0.012460000000000001</v>
      </c>
      <c r="R364" s="183">
        <f>Q364*H364</f>
        <v>0.012460000000000001</v>
      </c>
      <c r="S364" s="183">
        <v>0.0080000000000000002</v>
      </c>
      <c r="T364" s="184">
        <f>S364*H364</f>
        <v>0.0080000000000000002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85" t="s">
        <v>212</v>
      </c>
      <c r="AT364" s="185" t="s">
        <v>208</v>
      </c>
      <c r="AU364" s="185" t="s">
        <v>83</v>
      </c>
      <c r="AY364" s="19" t="s">
        <v>206</v>
      </c>
      <c r="BE364" s="186">
        <f>IF(N364="základní",J364,0)</f>
        <v>0</v>
      </c>
      <c r="BF364" s="186">
        <f>IF(N364="snížená",J364,0)</f>
        <v>0</v>
      </c>
      <c r="BG364" s="186">
        <f>IF(N364="zákl. přenesená",J364,0)</f>
        <v>0</v>
      </c>
      <c r="BH364" s="186">
        <f>IF(N364="sníž. přenesená",J364,0)</f>
        <v>0</v>
      </c>
      <c r="BI364" s="186">
        <f>IF(N364="nulová",J364,0)</f>
        <v>0</v>
      </c>
      <c r="BJ364" s="19" t="s">
        <v>81</v>
      </c>
      <c r="BK364" s="186">
        <f>ROUND(I364*H364,2)</f>
        <v>0</v>
      </c>
      <c r="BL364" s="19" t="s">
        <v>212</v>
      </c>
      <c r="BM364" s="185" t="s">
        <v>608</v>
      </c>
    </row>
    <row r="365" s="13" customFormat="1">
      <c r="A365" s="13"/>
      <c r="B365" s="187"/>
      <c r="C365" s="13"/>
      <c r="D365" s="188" t="s">
        <v>214</v>
      </c>
      <c r="E365" s="189" t="s">
        <v>1</v>
      </c>
      <c r="F365" s="190" t="s">
        <v>609</v>
      </c>
      <c r="G365" s="13"/>
      <c r="H365" s="191">
        <v>1</v>
      </c>
      <c r="I365" s="192"/>
      <c r="J365" s="13"/>
      <c r="K365" s="13"/>
      <c r="L365" s="187"/>
      <c r="M365" s="193"/>
      <c r="N365" s="194"/>
      <c r="O365" s="194"/>
      <c r="P365" s="194"/>
      <c r="Q365" s="194"/>
      <c r="R365" s="194"/>
      <c r="S365" s="194"/>
      <c r="T365" s="195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189" t="s">
        <v>214</v>
      </c>
      <c r="AU365" s="189" t="s">
        <v>83</v>
      </c>
      <c r="AV365" s="13" t="s">
        <v>83</v>
      </c>
      <c r="AW365" s="13" t="s">
        <v>30</v>
      </c>
      <c r="AX365" s="13" t="s">
        <v>81</v>
      </c>
      <c r="AY365" s="189" t="s">
        <v>206</v>
      </c>
    </row>
    <row r="366" s="2" customFormat="1" ht="24.15" customHeight="1">
      <c r="A366" s="38"/>
      <c r="B366" s="173"/>
      <c r="C366" s="174" t="s">
        <v>610</v>
      </c>
      <c r="D366" s="174" t="s">
        <v>208</v>
      </c>
      <c r="E366" s="175" t="s">
        <v>611</v>
      </c>
      <c r="F366" s="176" t="s">
        <v>612</v>
      </c>
      <c r="G366" s="177" t="s">
        <v>548</v>
      </c>
      <c r="H366" s="178">
        <v>4</v>
      </c>
      <c r="I366" s="179"/>
      <c r="J366" s="180">
        <f>ROUND(I366*H366,2)</f>
        <v>0</v>
      </c>
      <c r="K366" s="176" t="s">
        <v>1</v>
      </c>
      <c r="L366" s="39"/>
      <c r="M366" s="181" t="s">
        <v>1</v>
      </c>
      <c r="N366" s="182" t="s">
        <v>38</v>
      </c>
      <c r="O366" s="77"/>
      <c r="P366" s="183">
        <f>O366*H366</f>
        <v>0</v>
      </c>
      <c r="Q366" s="183">
        <v>0.012460000000000001</v>
      </c>
      <c r="R366" s="183">
        <f>Q366*H366</f>
        <v>0.049840000000000002</v>
      </c>
      <c r="S366" s="183">
        <v>0.0080000000000000002</v>
      </c>
      <c r="T366" s="184">
        <f>S366*H366</f>
        <v>0.032000000000000001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85" t="s">
        <v>212</v>
      </c>
      <c r="AT366" s="185" t="s">
        <v>208</v>
      </c>
      <c r="AU366" s="185" t="s">
        <v>83</v>
      </c>
      <c r="AY366" s="19" t="s">
        <v>206</v>
      </c>
      <c r="BE366" s="186">
        <f>IF(N366="základní",J366,0)</f>
        <v>0</v>
      </c>
      <c r="BF366" s="186">
        <f>IF(N366="snížená",J366,0)</f>
        <v>0</v>
      </c>
      <c r="BG366" s="186">
        <f>IF(N366="zákl. přenesená",J366,0)</f>
        <v>0</v>
      </c>
      <c r="BH366" s="186">
        <f>IF(N366="sníž. přenesená",J366,0)</f>
        <v>0</v>
      </c>
      <c r="BI366" s="186">
        <f>IF(N366="nulová",J366,0)</f>
        <v>0</v>
      </c>
      <c r="BJ366" s="19" t="s">
        <v>81</v>
      </c>
      <c r="BK366" s="186">
        <f>ROUND(I366*H366,2)</f>
        <v>0</v>
      </c>
      <c r="BL366" s="19" t="s">
        <v>212</v>
      </c>
      <c r="BM366" s="185" t="s">
        <v>613</v>
      </c>
    </row>
    <row r="367" s="13" customFormat="1">
      <c r="A367" s="13"/>
      <c r="B367" s="187"/>
      <c r="C367" s="13"/>
      <c r="D367" s="188" t="s">
        <v>214</v>
      </c>
      <c r="E367" s="189" t="s">
        <v>1</v>
      </c>
      <c r="F367" s="190" t="s">
        <v>614</v>
      </c>
      <c r="G367" s="13"/>
      <c r="H367" s="191">
        <v>4</v>
      </c>
      <c r="I367" s="192"/>
      <c r="J367" s="13"/>
      <c r="K367" s="13"/>
      <c r="L367" s="187"/>
      <c r="M367" s="193"/>
      <c r="N367" s="194"/>
      <c r="O367" s="194"/>
      <c r="P367" s="194"/>
      <c r="Q367" s="194"/>
      <c r="R367" s="194"/>
      <c r="S367" s="194"/>
      <c r="T367" s="195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189" t="s">
        <v>214</v>
      </c>
      <c r="AU367" s="189" t="s">
        <v>83</v>
      </c>
      <c r="AV367" s="13" t="s">
        <v>83</v>
      </c>
      <c r="AW367" s="13" t="s">
        <v>30</v>
      </c>
      <c r="AX367" s="13" t="s">
        <v>81</v>
      </c>
      <c r="AY367" s="189" t="s">
        <v>206</v>
      </c>
    </row>
    <row r="368" s="2" customFormat="1" ht="16.5" customHeight="1">
      <c r="A368" s="38"/>
      <c r="B368" s="173"/>
      <c r="C368" s="174" t="s">
        <v>615</v>
      </c>
      <c r="D368" s="174" t="s">
        <v>208</v>
      </c>
      <c r="E368" s="175" t="s">
        <v>616</v>
      </c>
      <c r="F368" s="176" t="s">
        <v>617</v>
      </c>
      <c r="G368" s="177" t="s">
        <v>381</v>
      </c>
      <c r="H368" s="178">
        <v>253</v>
      </c>
      <c r="I368" s="179"/>
      <c r="J368" s="180">
        <f>ROUND(I368*H368,2)</f>
        <v>0</v>
      </c>
      <c r="K368" s="176" t="s">
        <v>235</v>
      </c>
      <c r="L368" s="39"/>
      <c r="M368" s="181" t="s">
        <v>1</v>
      </c>
      <c r="N368" s="182" t="s">
        <v>38</v>
      </c>
      <c r="O368" s="77"/>
      <c r="P368" s="183">
        <f>O368*H368</f>
        <v>0</v>
      </c>
      <c r="Q368" s="183">
        <v>6.0000000000000002E-05</v>
      </c>
      <c r="R368" s="183">
        <f>Q368*H368</f>
        <v>0.015180000000000001</v>
      </c>
      <c r="S368" s="183">
        <v>0</v>
      </c>
      <c r="T368" s="184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85" t="s">
        <v>212</v>
      </c>
      <c r="AT368" s="185" t="s">
        <v>208</v>
      </c>
      <c r="AU368" s="185" t="s">
        <v>83</v>
      </c>
      <c r="AY368" s="19" t="s">
        <v>206</v>
      </c>
      <c r="BE368" s="186">
        <f>IF(N368="základní",J368,0)</f>
        <v>0</v>
      </c>
      <c r="BF368" s="186">
        <f>IF(N368="snížená",J368,0)</f>
        <v>0</v>
      </c>
      <c r="BG368" s="186">
        <f>IF(N368="zákl. přenesená",J368,0)</f>
        <v>0</v>
      </c>
      <c r="BH368" s="186">
        <f>IF(N368="sníž. přenesená",J368,0)</f>
        <v>0</v>
      </c>
      <c r="BI368" s="186">
        <f>IF(N368="nulová",J368,0)</f>
        <v>0</v>
      </c>
      <c r="BJ368" s="19" t="s">
        <v>81</v>
      </c>
      <c r="BK368" s="186">
        <f>ROUND(I368*H368,2)</f>
        <v>0</v>
      </c>
      <c r="BL368" s="19" t="s">
        <v>212</v>
      </c>
      <c r="BM368" s="185" t="s">
        <v>618</v>
      </c>
    </row>
    <row r="369" s="13" customFormat="1">
      <c r="A369" s="13"/>
      <c r="B369" s="187"/>
      <c r="C369" s="13"/>
      <c r="D369" s="188" t="s">
        <v>214</v>
      </c>
      <c r="E369" s="189" t="s">
        <v>1</v>
      </c>
      <c r="F369" s="190" t="s">
        <v>619</v>
      </c>
      <c r="G369" s="13"/>
      <c r="H369" s="191">
        <v>253</v>
      </c>
      <c r="I369" s="192"/>
      <c r="J369" s="13"/>
      <c r="K369" s="13"/>
      <c r="L369" s="187"/>
      <c r="M369" s="193"/>
      <c r="N369" s="194"/>
      <c r="O369" s="194"/>
      <c r="P369" s="194"/>
      <c r="Q369" s="194"/>
      <c r="R369" s="194"/>
      <c r="S369" s="194"/>
      <c r="T369" s="195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189" t="s">
        <v>214</v>
      </c>
      <c r="AU369" s="189" t="s">
        <v>83</v>
      </c>
      <c r="AV369" s="13" t="s">
        <v>83</v>
      </c>
      <c r="AW369" s="13" t="s">
        <v>30</v>
      </c>
      <c r="AX369" s="13" t="s">
        <v>73</v>
      </c>
      <c r="AY369" s="189" t="s">
        <v>206</v>
      </c>
    </row>
    <row r="370" s="14" customFormat="1">
      <c r="A370" s="14"/>
      <c r="B370" s="196"/>
      <c r="C370" s="14"/>
      <c r="D370" s="188" t="s">
        <v>214</v>
      </c>
      <c r="E370" s="197" t="s">
        <v>1</v>
      </c>
      <c r="F370" s="198" t="s">
        <v>226</v>
      </c>
      <c r="G370" s="14"/>
      <c r="H370" s="199">
        <v>253</v>
      </c>
      <c r="I370" s="200"/>
      <c r="J370" s="14"/>
      <c r="K370" s="14"/>
      <c r="L370" s="196"/>
      <c r="M370" s="201"/>
      <c r="N370" s="202"/>
      <c r="O370" s="202"/>
      <c r="P370" s="202"/>
      <c r="Q370" s="202"/>
      <c r="R370" s="202"/>
      <c r="S370" s="202"/>
      <c r="T370" s="203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197" t="s">
        <v>214</v>
      </c>
      <c r="AU370" s="197" t="s">
        <v>83</v>
      </c>
      <c r="AV370" s="14" t="s">
        <v>212</v>
      </c>
      <c r="AW370" s="14" t="s">
        <v>30</v>
      </c>
      <c r="AX370" s="14" t="s">
        <v>81</v>
      </c>
      <c r="AY370" s="197" t="s">
        <v>206</v>
      </c>
    </row>
    <row r="371" s="12" customFormat="1" ht="22.8" customHeight="1">
      <c r="A371" s="12"/>
      <c r="B371" s="160"/>
      <c r="C371" s="12"/>
      <c r="D371" s="161" t="s">
        <v>72</v>
      </c>
      <c r="E371" s="171" t="s">
        <v>254</v>
      </c>
      <c r="F371" s="171" t="s">
        <v>620</v>
      </c>
      <c r="G371" s="12"/>
      <c r="H371" s="12"/>
      <c r="I371" s="163"/>
      <c r="J371" s="172">
        <f>BK371</f>
        <v>0</v>
      </c>
      <c r="K371" s="12"/>
      <c r="L371" s="160"/>
      <c r="M371" s="165"/>
      <c r="N371" s="166"/>
      <c r="O371" s="166"/>
      <c r="P371" s="167">
        <f>SUM(P372:P429)</f>
        <v>0</v>
      </c>
      <c r="Q371" s="166"/>
      <c r="R371" s="167">
        <f>SUM(R372:R429)</f>
        <v>0.16358831999999998</v>
      </c>
      <c r="S371" s="166"/>
      <c r="T371" s="168">
        <f>SUM(T372:T429)</f>
        <v>0</v>
      </c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R371" s="161" t="s">
        <v>81</v>
      </c>
      <c r="AT371" s="169" t="s">
        <v>72</v>
      </c>
      <c r="AU371" s="169" t="s">
        <v>81</v>
      </c>
      <c r="AY371" s="161" t="s">
        <v>206</v>
      </c>
      <c r="BK371" s="170">
        <f>SUM(BK372:BK429)</f>
        <v>0</v>
      </c>
    </row>
    <row r="372" s="2" customFormat="1" ht="16.5" customHeight="1">
      <c r="A372" s="38"/>
      <c r="B372" s="173"/>
      <c r="C372" s="174" t="s">
        <v>237</v>
      </c>
      <c r="D372" s="174" t="s">
        <v>208</v>
      </c>
      <c r="E372" s="175" t="s">
        <v>621</v>
      </c>
      <c r="F372" s="176" t="s">
        <v>622</v>
      </c>
      <c r="G372" s="177" t="s">
        <v>381</v>
      </c>
      <c r="H372" s="178">
        <v>20</v>
      </c>
      <c r="I372" s="179"/>
      <c r="J372" s="180">
        <f>ROUND(I372*H372,2)</f>
        <v>0</v>
      </c>
      <c r="K372" s="176" t="s">
        <v>235</v>
      </c>
      <c r="L372" s="39"/>
      <c r="M372" s="181" t="s">
        <v>1</v>
      </c>
      <c r="N372" s="182" t="s">
        <v>38</v>
      </c>
      <c r="O372" s="77"/>
      <c r="P372" s="183">
        <f>O372*H372</f>
        <v>0</v>
      </c>
      <c r="Q372" s="183">
        <v>0</v>
      </c>
      <c r="R372" s="183">
        <f>Q372*H372</f>
        <v>0</v>
      </c>
      <c r="S372" s="183">
        <v>0</v>
      </c>
      <c r="T372" s="184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85" t="s">
        <v>212</v>
      </c>
      <c r="AT372" s="185" t="s">
        <v>208</v>
      </c>
      <c r="AU372" s="185" t="s">
        <v>83</v>
      </c>
      <c r="AY372" s="19" t="s">
        <v>206</v>
      </c>
      <c r="BE372" s="186">
        <f>IF(N372="základní",J372,0)</f>
        <v>0</v>
      </c>
      <c r="BF372" s="186">
        <f>IF(N372="snížená",J372,0)</f>
        <v>0</v>
      </c>
      <c r="BG372" s="186">
        <f>IF(N372="zákl. přenesená",J372,0)</f>
        <v>0</v>
      </c>
      <c r="BH372" s="186">
        <f>IF(N372="sníž. přenesená",J372,0)</f>
        <v>0</v>
      </c>
      <c r="BI372" s="186">
        <f>IF(N372="nulová",J372,0)</f>
        <v>0</v>
      </c>
      <c r="BJ372" s="19" t="s">
        <v>81</v>
      </c>
      <c r="BK372" s="186">
        <f>ROUND(I372*H372,2)</f>
        <v>0</v>
      </c>
      <c r="BL372" s="19" t="s">
        <v>212</v>
      </c>
      <c r="BM372" s="185" t="s">
        <v>623</v>
      </c>
    </row>
    <row r="373" s="13" customFormat="1">
      <c r="A373" s="13"/>
      <c r="B373" s="187"/>
      <c r="C373" s="13"/>
      <c r="D373" s="188" t="s">
        <v>214</v>
      </c>
      <c r="E373" s="189" t="s">
        <v>1</v>
      </c>
      <c r="F373" s="190" t="s">
        <v>624</v>
      </c>
      <c r="G373" s="13"/>
      <c r="H373" s="191">
        <v>20</v>
      </c>
      <c r="I373" s="192"/>
      <c r="J373" s="13"/>
      <c r="K373" s="13"/>
      <c r="L373" s="187"/>
      <c r="M373" s="193"/>
      <c r="N373" s="194"/>
      <c r="O373" s="194"/>
      <c r="P373" s="194"/>
      <c r="Q373" s="194"/>
      <c r="R373" s="194"/>
      <c r="S373" s="194"/>
      <c r="T373" s="195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189" t="s">
        <v>214</v>
      </c>
      <c r="AU373" s="189" t="s">
        <v>83</v>
      </c>
      <c r="AV373" s="13" t="s">
        <v>83</v>
      </c>
      <c r="AW373" s="13" t="s">
        <v>30</v>
      </c>
      <c r="AX373" s="13" t="s">
        <v>73</v>
      </c>
      <c r="AY373" s="189" t="s">
        <v>206</v>
      </c>
    </row>
    <row r="374" s="14" customFormat="1">
      <c r="A374" s="14"/>
      <c r="B374" s="196"/>
      <c r="C374" s="14"/>
      <c r="D374" s="188" t="s">
        <v>214</v>
      </c>
      <c r="E374" s="197" t="s">
        <v>1</v>
      </c>
      <c r="F374" s="198" t="s">
        <v>226</v>
      </c>
      <c r="G374" s="14"/>
      <c r="H374" s="199">
        <v>20</v>
      </c>
      <c r="I374" s="200"/>
      <c r="J374" s="14"/>
      <c r="K374" s="14"/>
      <c r="L374" s="196"/>
      <c r="M374" s="201"/>
      <c r="N374" s="202"/>
      <c r="O374" s="202"/>
      <c r="P374" s="202"/>
      <c r="Q374" s="202"/>
      <c r="R374" s="202"/>
      <c r="S374" s="202"/>
      <c r="T374" s="203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197" t="s">
        <v>214</v>
      </c>
      <c r="AU374" s="197" t="s">
        <v>83</v>
      </c>
      <c r="AV374" s="14" t="s">
        <v>212</v>
      </c>
      <c r="AW374" s="14" t="s">
        <v>30</v>
      </c>
      <c r="AX374" s="14" t="s">
        <v>81</v>
      </c>
      <c r="AY374" s="197" t="s">
        <v>206</v>
      </c>
    </row>
    <row r="375" s="2" customFormat="1" ht="24.15" customHeight="1">
      <c r="A375" s="38"/>
      <c r="B375" s="173"/>
      <c r="C375" s="174" t="s">
        <v>625</v>
      </c>
      <c r="D375" s="174" t="s">
        <v>208</v>
      </c>
      <c r="E375" s="175" t="s">
        <v>626</v>
      </c>
      <c r="F375" s="176" t="s">
        <v>627</v>
      </c>
      <c r="G375" s="177" t="s">
        <v>381</v>
      </c>
      <c r="H375" s="178">
        <v>20</v>
      </c>
      <c r="I375" s="179"/>
      <c r="J375" s="180">
        <f>ROUND(I375*H375,2)</f>
        <v>0</v>
      </c>
      <c r="K375" s="176" t="s">
        <v>1</v>
      </c>
      <c r="L375" s="39"/>
      <c r="M375" s="181" t="s">
        <v>1</v>
      </c>
      <c r="N375" s="182" t="s">
        <v>38</v>
      </c>
      <c r="O375" s="77"/>
      <c r="P375" s="183">
        <f>O375*H375</f>
        <v>0</v>
      </c>
      <c r="Q375" s="183">
        <v>0</v>
      </c>
      <c r="R375" s="183">
        <f>Q375*H375</f>
        <v>0</v>
      </c>
      <c r="S375" s="183">
        <v>0</v>
      </c>
      <c r="T375" s="184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85" t="s">
        <v>212</v>
      </c>
      <c r="AT375" s="185" t="s">
        <v>208</v>
      </c>
      <c r="AU375" s="185" t="s">
        <v>83</v>
      </c>
      <c r="AY375" s="19" t="s">
        <v>206</v>
      </c>
      <c r="BE375" s="186">
        <f>IF(N375="základní",J375,0)</f>
        <v>0</v>
      </c>
      <c r="BF375" s="186">
        <f>IF(N375="snížená",J375,0)</f>
        <v>0</v>
      </c>
      <c r="BG375" s="186">
        <f>IF(N375="zákl. přenesená",J375,0)</f>
        <v>0</v>
      </c>
      <c r="BH375" s="186">
        <f>IF(N375="sníž. přenesená",J375,0)</f>
        <v>0</v>
      </c>
      <c r="BI375" s="186">
        <f>IF(N375="nulová",J375,0)</f>
        <v>0</v>
      </c>
      <c r="BJ375" s="19" t="s">
        <v>81</v>
      </c>
      <c r="BK375" s="186">
        <f>ROUND(I375*H375,2)</f>
        <v>0</v>
      </c>
      <c r="BL375" s="19" t="s">
        <v>212</v>
      </c>
      <c r="BM375" s="185" t="s">
        <v>628</v>
      </c>
    </row>
    <row r="376" s="13" customFormat="1">
      <c r="A376" s="13"/>
      <c r="B376" s="187"/>
      <c r="C376" s="13"/>
      <c r="D376" s="188" t="s">
        <v>214</v>
      </c>
      <c r="E376" s="189" t="s">
        <v>1</v>
      </c>
      <c r="F376" s="190" t="s">
        <v>629</v>
      </c>
      <c r="G376" s="13"/>
      <c r="H376" s="191">
        <v>20</v>
      </c>
      <c r="I376" s="192"/>
      <c r="J376" s="13"/>
      <c r="K376" s="13"/>
      <c r="L376" s="187"/>
      <c r="M376" s="193"/>
      <c r="N376" s="194"/>
      <c r="O376" s="194"/>
      <c r="P376" s="194"/>
      <c r="Q376" s="194"/>
      <c r="R376" s="194"/>
      <c r="S376" s="194"/>
      <c r="T376" s="195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189" t="s">
        <v>214</v>
      </c>
      <c r="AU376" s="189" t="s">
        <v>83</v>
      </c>
      <c r="AV376" s="13" t="s">
        <v>83</v>
      </c>
      <c r="AW376" s="13" t="s">
        <v>30</v>
      </c>
      <c r="AX376" s="13" t="s">
        <v>73</v>
      </c>
      <c r="AY376" s="189" t="s">
        <v>206</v>
      </c>
    </row>
    <row r="377" s="2" customFormat="1" ht="24.15" customHeight="1">
      <c r="A377" s="38"/>
      <c r="B377" s="173"/>
      <c r="C377" s="174" t="s">
        <v>630</v>
      </c>
      <c r="D377" s="174" t="s">
        <v>208</v>
      </c>
      <c r="E377" s="175" t="s">
        <v>631</v>
      </c>
      <c r="F377" s="176" t="s">
        <v>632</v>
      </c>
      <c r="G377" s="177" t="s">
        <v>381</v>
      </c>
      <c r="H377" s="178">
        <v>17.199999999999999</v>
      </c>
      <c r="I377" s="179"/>
      <c r="J377" s="180">
        <f>ROUND(I377*H377,2)</f>
        <v>0</v>
      </c>
      <c r="K377" s="176" t="s">
        <v>219</v>
      </c>
      <c r="L377" s="39"/>
      <c r="M377" s="181" t="s">
        <v>1</v>
      </c>
      <c r="N377" s="182" t="s">
        <v>38</v>
      </c>
      <c r="O377" s="77"/>
      <c r="P377" s="183">
        <f>O377*H377</f>
        <v>0</v>
      </c>
      <c r="Q377" s="183">
        <v>0.0088500000000000002</v>
      </c>
      <c r="R377" s="183">
        <f>Q377*H377</f>
        <v>0.15221999999999999</v>
      </c>
      <c r="S377" s="183">
        <v>0</v>
      </c>
      <c r="T377" s="184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85" t="s">
        <v>212</v>
      </c>
      <c r="AT377" s="185" t="s">
        <v>208</v>
      </c>
      <c r="AU377" s="185" t="s">
        <v>83</v>
      </c>
      <c r="AY377" s="19" t="s">
        <v>206</v>
      </c>
      <c r="BE377" s="186">
        <f>IF(N377="základní",J377,0)</f>
        <v>0</v>
      </c>
      <c r="BF377" s="186">
        <f>IF(N377="snížená",J377,0)</f>
        <v>0</v>
      </c>
      <c r="BG377" s="186">
        <f>IF(N377="zákl. přenesená",J377,0)</f>
        <v>0</v>
      </c>
      <c r="BH377" s="186">
        <f>IF(N377="sníž. přenesená",J377,0)</f>
        <v>0</v>
      </c>
      <c r="BI377" s="186">
        <f>IF(N377="nulová",J377,0)</f>
        <v>0</v>
      </c>
      <c r="BJ377" s="19" t="s">
        <v>81</v>
      </c>
      <c r="BK377" s="186">
        <f>ROUND(I377*H377,2)</f>
        <v>0</v>
      </c>
      <c r="BL377" s="19" t="s">
        <v>212</v>
      </c>
      <c r="BM377" s="185" t="s">
        <v>633</v>
      </c>
    </row>
    <row r="378" s="13" customFormat="1">
      <c r="A378" s="13"/>
      <c r="B378" s="187"/>
      <c r="C378" s="13"/>
      <c r="D378" s="188" t="s">
        <v>214</v>
      </c>
      <c r="E378" s="189" t="s">
        <v>1</v>
      </c>
      <c r="F378" s="190" t="s">
        <v>634</v>
      </c>
      <c r="G378" s="13"/>
      <c r="H378" s="191">
        <v>17.199999999999999</v>
      </c>
      <c r="I378" s="192"/>
      <c r="J378" s="13"/>
      <c r="K378" s="13"/>
      <c r="L378" s="187"/>
      <c r="M378" s="193"/>
      <c r="N378" s="194"/>
      <c r="O378" s="194"/>
      <c r="P378" s="194"/>
      <c r="Q378" s="194"/>
      <c r="R378" s="194"/>
      <c r="S378" s="194"/>
      <c r="T378" s="195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189" t="s">
        <v>214</v>
      </c>
      <c r="AU378" s="189" t="s">
        <v>83</v>
      </c>
      <c r="AV378" s="13" t="s">
        <v>83</v>
      </c>
      <c r="AW378" s="13" t="s">
        <v>30</v>
      </c>
      <c r="AX378" s="13" t="s">
        <v>73</v>
      </c>
      <c r="AY378" s="189" t="s">
        <v>206</v>
      </c>
    </row>
    <row r="379" s="14" customFormat="1">
      <c r="A379" s="14"/>
      <c r="B379" s="196"/>
      <c r="C379" s="14"/>
      <c r="D379" s="188" t="s">
        <v>214</v>
      </c>
      <c r="E379" s="197" t="s">
        <v>1</v>
      </c>
      <c r="F379" s="198" t="s">
        <v>226</v>
      </c>
      <c r="G379" s="14"/>
      <c r="H379" s="199">
        <v>17.199999999999999</v>
      </c>
      <c r="I379" s="200"/>
      <c r="J379" s="14"/>
      <c r="K379" s="14"/>
      <c r="L379" s="196"/>
      <c r="M379" s="201"/>
      <c r="N379" s="202"/>
      <c r="O379" s="202"/>
      <c r="P379" s="202"/>
      <c r="Q379" s="202"/>
      <c r="R379" s="202"/>
      <c r="S379" s="202"/>
      <c r="T379" s="203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197" t="s">
        <v>214</v>
      </c>
      <c r="AU379" s="197" t="s">
        <v>83</v>
      </c>
      <c r="AV379" s="14" t="s">
        <v>212</v>
      </c>
      <c r="AW379" s="14" t="s">
        <v>30</v>
      </c>
      <c r="AX379" s="14" t="s">
        <v>81</v>
      </c>
      <c r="AY379" s="197" t="s">
        <v>206</v>
      </c>
    </row>
    <row r="380" s="2" customFormat="1" ht="24.15" customHeight="1">
      <c r="A380" s="38"/>
      <c r="B380" s="173"/>
      <c r="C380" s="174" t="s">
        <v>635</v>
      </c>
      <c r="D380" s="174" t="s">
        <v>208</v>
      </c>
      <c r="E380" s="175" t="s">
        <v>636</v>
      </c>
      <c r="F380" s="176" t="s">
        <v>637</v>
      </c>
      <c r="G380" s="177" t="s">
        <v>381</v>
      </c>
      <c r="H380" s="178">
        <v>18.335999999999999</v>
      </c>
      <c r="I380" s="179"/>
      <c r="J380" s="180">
        <f>ROUND(I380*H380,2)</f>
        <v>0</v>
      </c>
      <c r="K380" s="176" t="s">
        <v>219</v>
      </c>
      <c r="L380" s="39"/>
      <c r="M380" s="181" t="s">
        <v>1</v>
      </c>
      <c r="N380" s="182" t="s">
        <v>38</v>
      </c>
      <c r="O380" s="77"/>
      <c r="P380" s="183">
        <f>O380*H380</f>
        <v>0</v>
      </c>
      <c r="Q380" s="183">
        <v>0.00062</v>
      </c>
      <c r="R380" s="183">
        <f>Q380*H380</f>
        <v>0.01136832</v>
      </c>
      <c r="S380" s="183">
        <v>0</v>
      </c>
      <c r="T380" s="184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85" t="s">
        <v>212</v>
      </c>
      <c r="AT380" s="185" t="s">
        <v>208</v>
      </c>
      <c r="AU380" s="185" t="s">
        <v>83</v>
      </c>
      <c r="AY380" s="19" t="s">
        <v>206</v>
      </c>
      <c r="BE380" s="186">
        <f>IF(N380="základní",J380,0)</f>
        <v>0</v>
      </c>
      <c r="BF380" s="186">
        <f>IF(N380="snížená",J380,0)</f>
        <v>0</v>
      </c>
      <c r="BG380" s="186">
        <f>IF(N380="zákl. přenesená",J380,0)</f>
        <v>0</v>
      </c>
      <c r="BH380" s="186">
        <f>IF(N380="sníž. přenesená",J380,0)</f>
        <v>0</v>
      </c>
      <c r="BI380" s="186">
        <f>IF(N380="nulová",J380,0)</f>
        <v>0</v>
      </c>
      <c r="BJ380" s="19" t="s">
        <v>81</v>
      </c>
      <c r="BK380" s="186">
        <f>ROUND(I380*H380,2)</f>
        <v>0</v>
      </c>
      <c r="BL380" s="19" t="s">
        <v>212</v>
      </c>
      <c r="BM380" s="185" t="s">
        <v>638</v>
      </c>
    </row>
    <row r="381" s="13" customFormat="1">
      <c r="A381" s="13"/>
      <c r="B381" s="187"/>
      <c r="C381" s="13"/>
      <c r="D381" s="188" t="s">
        <v>214</v>
      </c>
      <c r="E381" s="189" t="s">
        <v>1</v>
      </c>
      <c r="F381" s="190" t="s">
        <v>639</v>
      </c>
      <c r="G381" s="13"/>
      <c r="H381" s="191">
        <v>6.5119999999999996</v>
      </c>
      <c r="I381" s="192"/>
      <c r="J381" s="13"/>
      <c r="K381" s="13"/>
      <c r="L381" s="187"/>
      <c r="M381" s="193"/>
      <c r="N381" s="194"/>
      <c r="O381" s="194"/>
      <c r="P381" s="194"/>
      <c r="Q381" s="194"/>
      <c r="R381" s="194"/>
      <c r="S381" s="194"/>
      <c r="T381" s="195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189" t="s">
        <v>214</v>
      </c>
      <c r="AU381" s="189" t="s">
        <v>83</v>
      </c>
      <c r="AV381" s="13" t="s">
        <v>83</v>
      </c>
      <c r="AW381" s="13" t="s">
        <v>30</v>
      </c>
      <c r="AX381" s="13" t="s">
        <v>73</v>
      </c>
      <c r="AY381" s="189" t="s">
        <v>206</v>
      </c>
    </row>
    <row r="382" s="13" customFormat="1">
      <c r="A382" s="13"/>
      <c r="B382" s="187"/>
      <c r="C382" s="13"/>
      <c r="D382" s="188" t="s">
        <v>214</v>
      </c>
      <c r="E382" s="189" t="s">
        <v>1</v>
      </c>
      <c r="F382" s="190" t="s">
        <v>640</v>
      </c>
      <c r="G382" s="13"/>
      <c r="H382" s="191">
        <v>11.824</v>
      </c>
      <c r="I382" s="192"/>
      <c r="J382" s="13"/>
      <c r="K382" s="13"/>
      <c r="L382" s="187"/>
      <c r="M382" s="193"/>
      <c r="N382" s="194"/>
      <c r="O382" s="194"/>
      <c r="P382" s="194"/>
      <c r="Q382" s="194"/>
      <c r="R382" s="194"/>
      <c r="S382" s="194"/>
      <c r="T382" s="195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189" t="s">
        <v>214</v>
      </c>
      <c r="AU382" s="189" t="s">
        <v>83</v>
      </c>
      <c r="AV382" s="13" t="s">
        <v>83</v>
      </c>
      <c r="AW382" s="13" t="s">
        <v>30</v>
      </c>
      <c r="AX382" s="13" t="s">
        <v>73</v>
      </c>
      <c r="AY382" s="189" t="s">
        <v>206</v>
      </c>
    </row>
    <row r="383" s="14" customFormat="1">
      <c r="A383" s="14"/>
      <c r="B383" s="196"/>
      <c r="C383" s="14"/>
      <c r="D383" s="188" t="s">
        <v>214</v>
      </c>
      <c r="E383" s="197" t="s">
        <v>1</v>
      </c>
      <c r="F383" s="198" t="s">
        <v>226</v>
      </c>
      <c r="G383" s="14"/>
      <c r="H383" s="199">
        <v>18.335999999999999</v>
      </c>
      <c r="I383" s="200"/>
      <c r="J383" s="14"/>
      <c r="K383" s="14"/>
      <c r="L383" s="196"/>
      <c r="M383" s="201"/>
      <c r="N383" s="202"/>
      <c r="O383" s="202"/>
      <c r="P383" s="202"/>
      <c r="Q383" s="202"/>
      <c r="R383" s="202"/>
      <c r="S383" s="202"/>
      <c r="T383" s="203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197" t="s">
        <v>214</v>
      </c>
      <c r="AU383" s="197" t="s">
        <v>83</v>
      </c>
      <c r="AV383" s="14" t="s">
        <v>212</v>
      </c>
      <c r="AW383" s="14" t="s">
        <v>30</v>
      </c>
      <c r="AX383" s="14" t="s">
        <v>81</v>
      </c>
      <c r="AY383" s="197" t="s">
        <v>206</v>
      </c>
    </row>
    <row r="384" s="2" customFormat="1" ht="24.15" customHeight="1">
      <c r="A384" s="38"/>
      <c r="B384" s="173"/>
      <c r="C384" s="174" t="s">
        <v>641</v>
      </c>
      <c r="D384" s="174" t="s">
        <v>208</v>
      </c>
      <c r="E384" s="175" t="s">
        <v>642</v>
      </c>
      <c r="F384" s="176" t="s">
        <v>643</v>
      </c>
      <c r="G384" s="177" t="s">
        <v>325</v>
      </c>
      <c r="H384" s="178">
        <v>45.18</v>
      </c>
      <c r="I384" s="179"/>
      <c r="J384" s="180">
        <f>ROUND(I384*H384,2)</f>
        <v>0</v>
      </c>
      <c r="K384" s="176" t="s">
        <v>1</v>
      </c>
      <c r="L384" s="39"/>
      <c r="M384" s="181" t="s">
        <v>1</v>
      </c>
      <c r="N384" s="182" t="s">
        <v>38</v>
      </c>
      <c r="O384" s="77"/>
      <c r="P384" s="183">
        <f>O384*H384</f>
        <v>0</v>
      </c>
      <c r="Q384" s="183">
        <v>0</v>
      </c>
      <c r="R384" s="183">
        <f>Q384*H384</f>
        <v>0</v>
      </c>
      <c r="S384" s="183">
        <v>0</v>
      </c>
      <c r="T384" s="184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85" t="s">
        <v>212</v>
      </c>
      <c r="AT384" s="185" t="s">
        <v>208</v>
      </c>
      <c r="AU384" s="185" t="s">
        <v>83</v>
      </c>
      <c r="AY384" s="19" t="s">
        <v>206</v>
      </c>
      <c r="BE384" s="186">
        <f>IF(N384="základní",J384,0)</f>
        <v>0</v>
      </c>
      <c r="BF384" s="186">
        <f>IF(N384="snížená",J384,0)</f>
        <v>0</v>
      </c>
      <c r="BG384" s="186">
        <f>IF(N384="zákl. přenesená",J384,0)</f>
        <v>0</v>
      </c>
      <c r="BH384" s="186">
        <f>IF(N384="sníž. přenesená",J384,0)</f>
        <v>0</v>
      </c>
      <c r="BI384" s="186">
        <f>IF(N384="nulová",J384,0)</f>
        <v>0</v>
      </c>
      <c r="BJ384" s="19" t="s">
        <v>81</v>
      </c>
      <c r="BK384" s="186">
        <f>ROUND(I384*H384,2)</f>
        <v>0</v>
      </c>
      <c r="BL384" s="19" t="s">
        <v>212</v>
      </c>
      <c r="BM384" s="185" t="s">
        <v>644</v>
      </c>
    </row>
    <row r="385" s="13" customFormat="1">
      <c r="A385" s="13"/>
      <c r="B385" s="187"/>
      <c r="C385" s="13"/>
      <c r="D385" s="188" t="s">
        <v>214</v>
      </c>
      <c r="E385" s="189" t="s">
        <v>1</v>
      </c>
      <c r="F385" s="190" t="s">
        <v>454</v>
      </c>
      <c r="G385" s="13"/>
      <c r="H385" s="191">
        <v>12.763</v>
      </c>
      <c r="I385" s="192"/>
      <c r="J385" s="13"/>
      <c r="K385" s="13"/>
      <c r="L385" s="187"/>
      <c r="M385" s="193"/>
      <c r="N385" s="194"/>
      <c r="O385" s="194"/>
      <c r="P385" s="194"/>
      <c r="Q385" s="194"/>
      <c r="R385" s="194"/>
      <c r="S385" s="194"/>
      <c r="T385" s="195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189" t="s">
        <v>214</v>
      </c>
      <c r="AU385" s="189" t="s">
        <v>83</v>
      </c>
      <c r="AV385" s="13" t="s">
        <v>83</v>
      </c>
      <c r="AW385" s="13" t="s">
        <v>30</v>
      </c>
      <c r="AX385" s="13" t="s">
        <v>73</v>
      </c>
      <c r="AY385" s="189" t="s">
        <v>206</v>
      </c>
    </row>
    <row r="386" s="13" customFormat="1">
      <c r="A386" s="13"/>
      <c r="B386" s="187"/>
      <c r="C386" s="13"/>
      <c r="D386" s="188" t="s">
        <v>214</v>
      </c>
      <c r="E386" s="189" t="s">
        <v>1</v>
      </c>
      <c r="F386" s="190" t="s">
        <v>455</v>
      </c>
      <c r="G386" s="13"/>
      <c r="H386" s="191">
        <v>32.417000000000002</v>
      </c>
      <c r="I386" s="192"/>
      <c r="J386" s="13"/>
      <c r="K386" s="13"/>
      <c r="L386" s="187"/>
      <c r="M386" s="193"/>
      <c r="N386" s="194"/>
      <c r="O386" s="194"/>
      <c r="P386" s="194"/>
      <c r="Q386" s="194"/>
      <c r="R386" s="194"/>
      <c r="S386" s="194"/>
      <c r="T386" s="195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189" t="s">
        <v>214</v>
      </c>
      <c r="AU386" s="189" t="s">
        <v>83</v>
      </c>
      <c r="AV386" s="13" t="s">
        <v>83</v>
      </c>
      <c r="AW386" s="13" t="s">
        <v>30</v>
      </c>
      <c r="AX386" s="13" t="s">
        <v>73</v>
      </c>
      <c r="AY386" s="189" t="s">
        <v>206</v>
      </c>
    </row>
    <row r="387" s="14" customFormat="1">
      <c r="A387" s="14"/>
      <c r="B387" s="196"/>
      <c r="C387" s="14"/>
      <c r="D387" s="188" t="s">
        <v>214</v>
      </c>
      <c r="E387" s="197" t="s">
        <v>136</v>
      </c>
      <c r="F387" s="198" t="s">
        <v>226</v>
      </c>
      <c r="G387" s="14"/>
      <c r="H387" s="199">
        <v>45.18</v>
      </c>
      <c r="I387" s="200"/>
      <c r="J387" s="14"/>
      <c r="K387" s="14"/>
      <c r="L387" s="196"/>
      <c r="M387" s="201"/>
      <c r="N387" s="202"/>
      <c r="O387" s="202"/>
      <c r="P387" s="202"/>
      <c r="Q387" s="202"/>
      <c r="R387" s="202"/>
      <c r="S387" s="202"/>
      <c r="T387" s="203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197" t="s">
        <v>214</v>
      </c>
      <c r="AU387" s="197" t="s">
        <v>83</v>
      </c>
      <c r="AV387" s="14" t="s">
        <v>212</v>
      </c>
      <c r="AW387" s="14" t="s">
        <v>30</v>
      </c>
      <c r="AX387" s="14" t="s">
        <v>81</v>
      </c>
      <c r="AY387" s="197" t="s">
        <v>206</v>
      </c>
    </row>
    <row r="388" s="2" customFormat="1" ht="24.15" customHeight="1">
      <c r="A388" s="38"/>
      <c r="B388" s="173"/>
      <c r="C388" s="174" t="s">
        <v>645</v>
      </c>
      <c r="D388" s="174" t="s">
        <v>208</v>
      </c>
      <c r="E388" s="175" t="s">
        <v>646</v>
      </c>
      <c r="F388" s="176" t="s">
        <v>647</v>
      </c>
      <c r="G388" s="177" t="s">
        <v>325</v>
      </c>
      <c r="H388" s="178">
        <v>46.079999999999998</v>
      </c>
      <c r="I388" s="179"/>
      <c r="J388" s="180">
        <f>ROUND(I388*H388,2)</f>
        <v>0</v>
      </c>
      <c r="K388" s="176" t="s">
        <v>267</v>
      </c>
      <c r="L388" s="39"/>
      <c r="M388" s="181" t="s">
        <v>1</v>
      </c>
      <c r="N388" s="182" t="s">
        <v>38</v>
      </c>
      <c r="O388" s="77"/>
      <c r="P388" s="183">
        <f>O388*H388</f>
        <v>0</v>
      </c>
      <c r="Q388" s="183">
        <v>0</v>
      </c>
      <c r="R388" s="183">
        <f>Q388*H388</f>
        <v>0</v>
      </c>
      <c r="S388" s="183">
        <v>0</v>
      </c>
      <c r="T388" s="184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85" t="s">
        <v>212</v>
      </c>
      <c r="AT388" s="185" t="s">
        <v>208</v>
      </c>
      <c r="AU388" s="185" t="s">
        <v>83</v>
      </c>
      <c r="AY388" s="19" t="s">
        <v>206</v>
      </c>
      <c r="BE388" s="186">
        <f>IF(N388="základní",J388,0)</f>
        <v>0</v>
      </c>
      <c r="BF388" s="186">
        <f>IF(N388="snížená",J388,0)</f>
        <v>0</v>
      </c>
      <c r="BG388" s="186">
        <f>IF(N388="zákl. přenesená",J388,0)</f>
        <v>0</v>
      </c>
      <c r="BH388" s="186">
        <f>IF(N388="sníž. přenesená",J388,0)</f>
        <v>0</v>
      </c>
      <c r="BI388" s="186">
        <f>IF(N388="nulová",J388,0)</f>
        <v>0</v>
      </c>
      <c r="BJ388" s="19" t="s">
        <v>81</v>
      </c>
      <c r="BK388" s="186">
        <f>ROUND(I388*H388,2)</f>
        <v>0</v>
      </c>
      <c r="BL388" s="19" t="s">
        <v>212</v>
      </c>
      <c r="BM388" s="185" t="s">
        <v>648</v>
      </c>
    </row>
    <row r="389" s="13" customFormat="1">
      <c r="A389" s="13"/>
      <c r="B389" s="187"/>
      <c r="C389" s="13"/>
      <c r="D389" s="188" t="s">
        <v>214</v>
      </c>
      <c r="E389" s="189" t="s">
        <v>1</v>
      </c>
      <c r="F389" s="190" t="s">
        <v>649</v>
      </c>
      <c r="G389" s="13"/>
      <c r="H389" s="191">
        <v>0.90000000000000002</v>
      </c>
      <c r="I389" s="192"/>
      <c r="J389" s="13"/>
      <c r="K389" s="13"/>
      <c r="L389" s="187"/>
      <c r="M389" s="193"/>
      <c r="N389" s="194"/>
      <c r="O389" s="194"/>
      <c r="P389" s="194"/>
      <c r="Q389" s="194"/>
      <c r="R389" s="194"/>
      <c r="S389" s="194"/>
      <c r="T389" s="195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189" t="s">
        <v>214</v>
      </c>
      <c r="AU389" s="189" t="s">
        <v>83</v>
      </c>
      <c r="AV389" s="13" t="s">
        <v>83</v>
      </c>
      <c r="AW389" s="13" t="s">
        <v>30</v>
      </c>
      <c r="AX389" s="13" t="s">
        <v>73</v>
      </c>
      <c r="AY389" s="189" t="s">
        <v>206</v>
      </c>
    </row>
    <row r="390" s="13" customFormat="1">
      <c r="A390" s="13"/>
      <c r="B390" s="187"/>
      <c r="C390" s="13"/>
      <c r="D390" s="188" t="s">
        <v>214</v>
      </c>
      <c r="E390" s="189" t="s">
        <v>1</v>
      </c>
      <c r="F390" s="190" t="s">
        <v>136</v>
      </c>
      <c r="G390" s="13"/>
      <c r="H390" s="191">
        <v>45.18</v>
      </c>
      <c r="I390" s="192"/>
      <c r="J390" s="13"/>
      <c r="K390" s="13"/>
      <c r="L390" s="187"/>
      <c r="M390" s="193"/>
      <c r="N390" s="194"/>
      <c r="O390" s="194"/>
      <c r="P390" s="194"/>
      <c r="Q390" s="194"/>
      <c r="R390" s="194"/>
      <c r="S390" s="194"/>
      <c r="T390" s="195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189" t="s">
        <v>214</v>
      </c>
      <c r="AU390" s="189" t="s">
        <v>83</v>
      </c>
      <c r="AV390" s="13" t="s">
        <v>83</v>
      </c>
      <c r="AW390" s="13" t="s">
        <v>30</v>
      </c>
      <c r="AX390" s="13" t="s">
        <v>73</v>
      </c>
      <c r="AY390" s="189" t="s">
        <v>206</v>
      </c>
    </row>
    <row r="391" s="14" customFormat="1">
      <c r="A391" s="14"/>
      <c r="B391" s="196"/>
      <c r="C391" s="14"/>
      <c r="D391" s="188" t="s">
        <v>214</v>
      </c>
      <c r="E391" s="197" t="s">
        <v>1</v>
      </c>
      <c r="F391" s="198" t="s">
        <v>226</v>
      </c>
      <c r="G391" s="14"/>
      <c r="H391" s="199">
        <v>46.079999999999998</v>
      </c>
      <c r="I391" s="200"/>
      <c r="J391" s="14"/>
      <c r="K391" s="14"/>
      <c r="L391" s="196"/>
      <c r="M391" s="201"/>
      <c r="N391" s="202"/>
      <c r="O391" s="202"/>
      <c r="P391" s="202"/>
      <c r="Q391" s="202"/>
      <c r="R391" s="202"/>
      <c r="S391" s="202"/>
      <c r="T391" s="203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197" t="s">
        <v>214</v>
      </c>
      <c r="AU391" s="197" t="s">
        <v>83</v>
      </c>
      <c r="AV391" s="14" t="s">
        <v>212</v>
      </c>
      <c r="AW391" s="14" t="s">
        <v>30</v>
      </c>
      <c r="AX391" s="14" t="s">
        <v>81</v>
      </c>
      <c r="AY391" s="197" t="s">
        <v>206</v>
      </c>
    </row>
    <row r="392" s="2" customFormat="1" ht="24.15" customHeight="1">
      <c r="A392" s="38"/>
      <c r="B392" s="173"/>
      <c r="C392" s="174" t="s">
        <v>650</v>
      </c>
      <c r="D392" s="174" t="s">
        <v>208</v>
      </c>
      <c r="E392" s="175" t="s">
        <v>651</v>
      </c>
      <c r="F392" s="176" t="s">
        <v>652</v>
      </c>
      <c r="G392" s="177" t="s">
        <v>325</v>
      </c>
      <c r="H392" s="178">
        <v>414.72000000000003</v>
      </c>
      <c r="I392" s="179"/>
      <c r="J392" s="180">
        <f>ROUND(I392*H392,2)</f>
        <v>0</v>
      </c>
      <c r="K392" s="176" t="s">
        <v>267</v>
      </c>
      <c r="L392" s="39"/>
      <c r="M392" s="181" t="s">
        <v>1</v>
      </c>
      <c r="N392" s="182" t="s">
        <v>38</v>
      </c>
      <c r="O392" s="77"/>
      <c r="P392" s="183">
        <f>O392*H392</f>
        <v>0</v>
      </c>
      <c r="Q392" s="183">
        <v>0</v>
      </c>
      <c r="R392" s="183">
        <f>Q392*H392</f>
        <v>0</v>
      </c>
      <c r="S392" s="183">
        <v>0</v>
      </c>
      <c r="T392" s="184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85" t="s">
        <v>212</v>
      </c>
      <c r="AT392" s="185" t="s">
        <v>208</v>
      </c>
      <c r="AU392" s="185" t="s">
        <v>83</v>
      </c>
      <c r="AY392" s="19" t="s">
        <v>206</v>
      </c>
      <c r="BE392" s="186">
        <f>IF(N392="základní",J392,0)</f>
        <v>0</v>
      </c>
      <c r="BF392" s="186">
        <f>IF(N392="snížená",J392,0)</f>
        <v>0</v>
      </c>
      <c r="BG392" s="186">
        <f>IF(N392="zákl. přenesená",J392,0)</f>
        <v>0</v>
      </c>
      <c r="BH392" s="186">
        <f>IF(N392="sníž. přenesená",J392,0)</f>
        <v>0</v>
      </c>
      <c r="BI392" s="186">
        <f>IF(N392="nulová",J392,0)</f>
        <v>0</v>
      </c>
      <c r="BJ392" s="19" t="s">
        <v>81</v>
      </c>
      <c r="BK392" s="186">
        <f>ROUND(I392*H392,2)</f>
        <v>0</v>
      </c>
      <c r="BL392" s="19" t="s">
        <v>212</v>
      </c>
      <c r="BM392" s="185" t="s">
        <v>653</v>
      </c>
    </row>
    <row r="393" s="13" customFormat="1">
      <c r="A393" s="13"/>
      <c r="B393" s="187"/>
      <c r="C393" s="13"/>
      <c r="D393" s="188" t="s">
        <v>214</v>
      </c>
      <c r="E393" s="189" t="s">
        <v>1</v>
      </c>
      <c r="F393" s="190" t="s">
        <v>654</v>
      </c>
      <c r="G393" s="13"/>
      <c r="H393" s="191">
        <v>8.0999999999999996</v>
      </c>
      <c r="I393" s="192"/>
      <c r="J393" s="13"/>
      <c r="K393" s="13"/>
      <c r="L393" s="187"/>
      <c r="M393" s="193"/>
      <c r="N393" s="194"/>
      <c r="O393" s="194"/>
      <c r="P393" s="194"/>
      <c r="Q393" s="194"/>
      <c r="R393" s="194"/>
      <c r="S393" s="194"/>
      <c r="T393" s="195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189" t="s">
        <v>214</v>
      </c>
      <c r="AU393" s="189" t="s">
        <v>83</v>
      </c>
      <c r="AV393" s="13" t="s">
        <v>83</v>
      </c>
      <c r="AW393" s="13" t="s">
        <v>30</v>
      </c>
      <c r="AX393" s="13" t="s">
        <v>73</v>
      </c>
      <c r="AY393" s="189" t="s">
        <v>206</v>
      </c>
    </row>
    <row r="394" s="13" customFormat="1">
      <c r="A394" s="13"/>
      <c r="B394" s="187"/>
      <c r="C394" s="13"/>
      <c r="D394" s="188" t="s">
        <v>214</v>
      </c>
      <c r="E394" s="189" t="s">
        <v>1</v>
      </c>
      <c r="F394" s="190" t="s">
        <v>655</v>
      </c>
      <c r="G394" s="13"/>
      <c r="H394" s="191">
        <v>406.62</v>
      </c>
      <c r="I394" s="192"/>
      <c r="J394" s="13"/>
      <c r="K394" s="13"/>
      <c r="L394" s="187"/>
      <c r="M394" s="193"/>
      <c r="N394" s="194"/>
      <c r="O394" s="194"/>
      <c r="P394" s="194"/>
      <c r="Q394" s="194"/>
      <c r="R394" s="194"/>
      <c r="S394" s="194"/>
      <c r="T394" s="195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189" t="s">
        <v>214</v>
      </c>
      <c r="AU394" s="189" t="s">
        <v>83</v>
      </c>
      <c r="AV394" s="13" t="s">
        <v>83</v>
      </c>
      <c r="AW394" s="13" t="s">
        <v>30</v>
      </c>
      <c r="AX394" s="13" t="s">
        <v>73</v>
      </c>
      <c r="AY394" s="189" t="s">
        <v>206</v>
      </c>
    </row>
    <row r="395" s="14" customFormat="1">
      <c r="A395" s="14"/>
      <c r="B395" s="196"/>
      <c r="C395" s="14"/>
      <c r="D395" s="188" t="s">
        <v>214</v>
      </c>
      <c r="E395" s="197" t="s">
        <v>1</v>
      </c>
      <c r="F395" s="198" t="s">
        <v>226</v>
      </c>
      <c r="G395" s="14"/>
      <c r="H395" s="199">
        <v>414.72000000000003</v>
      </c>
      <c r="I395" s="200"/>
      <c r="J395" s="14"/>
      <c r="K395" s="14"/>
      <c r="L395" s="196"/>
      <c r="M395" s="201"/>
      <c r="N395" s="202"/>
      <c r="O395" s="202"/>
      <c r="P395" s="202"/>
      <c r="Q395" s="202"/>
      <c r="R395" s="202"/>
      <c r="S395" s="202"/>
      <c r="T395" s="203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197" t="s">
        <v>214</v>
      </c>
      <c r="AU395" s="197" t="s">
        <v>83</v>
      </c>
      <c r="AV395" s="14" t="s">
        <v>212</v>
      </c>
      <c r="AW395" s="14" t="s">
        <v>30</v>
      </c>
      <c r="AX395" s="14" t="s">
        <v>81</v>
      </c>
      <c r="AY395" s="197" t="s">
        <v>206</v>
      </c>
    </row>
    <row r="396" s="2" customFormat="1" ht="37.8" customHeight="1">
      <c r="A396" s="38"/>
      <c r="B396" s="173"/>
      <c r="C396" s="174" t="s">
        <v>656</v>
      </c>
      <c r="D396" s="174" t="s">
        <v>208</v>
      </c>
      <c r="E396" s="175" t="s">
        <v>657</v>
      </c>
      <c r="F396" s="176" t="s">
        <v>658</v>
      </c>
      <c r="G396" s="177" t="s">
        <v>325</v>
      </c>
      <c r="H396" s="178">
        <v>32.417000000000002</v>
      </c>
      <c r="I396" s="179"/>
      <c r="J396" s="180">
        <f>ROUND(I396*H396,2)</f>
        <v>0</v>
      </c>
      <c r="K396" s="176" t="s">
        <v>235</v>
      </c>
      <c r="L396" s="39"/>
      <c r="M396" s="181" t="s">
        <v>1</v>
      </c>
      <c r="N396" s="182" t="s">
        <v>38</v>
      </c>
      <c r="O396" s="77"/>
      <c r="P396" s="183">
        <f>O396*H396</f>
        <v>0</v>
      </c>
      <c r="Q396" s="183">
        <v>0</v>
      </c>
      <c r="R396" s="183">
        <f>Q396*H396</f>
        <v>0</v>
      </c>
      <c r="S396" s="183">
        <v>0</v>
      </c>
      <c r="T396" s="184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185" t="s">
        <v>212</v>
      </c>
      <c r="AT396" s="185" t="s">
        <v>208</v>
      </c>
      <c r="AU396" s="185" t="s">
        <v>83</v>
      </c>
      <c r="AY396" s="19" t="s">
        <v>206</v>
      </c>
      <c r="BE396" s="186">
        <f>IF(N396="základní",J396,0)</f>
        <v>0</v>
      </c>
      <c r="BF396" s="186">
        <f>IF(N396="snížená",J396,0)</f>
        <v>0</v>
      </c>
      <c r="BG396" s="186">
        <f>IF(N396="zákl. přenesená",J396,0)</f>
        <v>0</v>
      </c>
      <c r="BH396" s="186">
        <f>IF(N396="sníž. přenesená",J396,0)</f>
        <v>0</v>
      </c>
      <c r="BI396" s="186">
        <f>IF(N396="nulová",J396,0)</f>
        <v>0</v>
      </c>
      <c r="BJ396" s="19" t="s">
        <v>81</v>
      </c>
      <c r="BK396" s="186">
        <f>ROUND(I396*H396,2)</f>
        <v>0</v>
      </c>
      <c r="BL396" s="19" t="s">
        <v>212</v>
      </c>
      <c r="BM396" s="185" t="s">
        <v>659</v>
      </c>
    </row>
    <row r="397" s="13" customFormat="1">
      <c r="A397" s="13"/>
      <c r="B397" s="187"/>
      <c r="C397" s="13"/>
      <c r="D397" s="188" t="s">
        <v>214</v>
      </c>
      <c r="E397" s="189" t="s">
        <v>1</v>
      </c>
      <c r="F397" s="190" t="s">
        <v>455</v>
      </c>
      <c r="G397" s="13"/>
      <c r="H397" s="191">
        <v>32.417000000000002</v>
      </c>
      <c r="I397" s="192"/>
      <c r="J397" s="13"/>
      <c r="K397" s="13"/>
      <c r="L397" s="187"/>
      <c r="M397" s="193"/>
      <c r="N397" s="194"/>
      <c r="O397" s="194"/>
      <c r="P397" s="194"/>
      <c r="Q397" s="194"/>
      <c r="R397" s="194"/>
      <c r="S397" s="194"/>
      <c r="T397" s="195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189" t="s">
        <v>214</v>
      </c>
      <c r="AU397" s="189" t="s">
        <v>83</v>
      </c>
      <c r="AV397" s="13" t="s">
        <v>83</v>
      </c>
      <c r="AW397" s="13" t="s">
        <v>30</v>
      </c>
      <c r="AX397" s="13" t="s">
        <v>73</v>
      </c>
      <c r="AY397" s="189" t="s">
        <v>206</v>
      </c>
    </row>
    <row r="398" s="14" customFormat="1">
      <c r="A398" s="14"/>
      <c r="B398" s="196"/>
      <c r="C398" s="14"/>
      <c r="D398" s="188" t="s">
        <v>214</v>
      </c>
      <c r="E398" s="197" t="s">
        <v>157</v>
      </c>
      <c r="F398" s="198" t="s">
        <v>226</v>
      </c>
      <c r="G398" s="14"/>
      <c r="H398" s="199">
        <v>32.417000000000002</v>
      </c>
      <c r="I398" s="200"/>
      <c r="J398" s="14"/>
      <c r="K398" s="14"/>
      <c r="L398" s="196"/>
      <c r="M398" s="201"/>
      <c r="N398" s="202"/>
      <c r="O398" s="202"/>
      <c r="P398" s="202"/>
      <c r="Q398" s="202"/>
      <c r="R398" s="202"/>
      <c r="S398" s="202"/>
      <c r="T398" s="203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197" t="s">
        <v>214</v>
      </c>
      <c r="AU398" s="197" t="s">
        <v>83</v>
      </c>
      <c r="AV398" s="14" t="s">
        <v>212</v>
      </c>
      <c r="AW398" s="14" t="s">
        <v>30</v>
      </c>
      <c r="AX398" s="14" t="s">
        <v>81</v>
      </c>
      <c r="AY398" s="197" t="s">
        <v>206</v>
      </c>
    </row>
    <row r="399" s="2" customFormat="1" ht="37.8" customHeight="1">
      <c r="A399" s="38"/>
      <c r="B399" s="173"/>
      <c r="C399" s="174" t="s">
        <v>660</v>
      </c>
      <c r="D399" s="174" t="s">
        <v>208</v>
      </c>
      <c r="E399" s="175" t="s">
        <v>661</v>
      </c>
      <c r="F399" s="176" t="s">
        <v>662</v>
      </c>
      <c r="G399" s="177" t="s">
        <v>325</v>
      </c>
      <c r="H399" s="178">
        <v>12.763</v>
      </c>
      <c r="I399" s="179"/>
      <c r="J399" s="180">
        <f>ROUND(I399*H399,2)</f>
        <v>0</v>
      </c>
      <c r="K399" s="176" t="s">
        <v>219</v>
      </c>
      <c r="L399" s="39"/>
      <c r="M399" s="181" t="s">
        <v>1</v>
      </c>
      <c r="N399" s="182" t="s">
        <v>38</v>
      </c>
      <c r="O399" s="77"/>
      <c r="P399" s="183">
        <f>O399*H399</f>
        <v>0</v>
      </c>
      <c r="Q399" s="183">
        <v>0</v>
      </c>
      <c r="R399" s="183">
        <f>Q399*H399</f>
        <v>0</v>
      </c>
      <c r="S399" s="183">
        <v>0</v>
      </c>
      <c r="T399" s="184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85" t="s">
        <v>212</v>
      </c>
      <c r="AT399" s="185" t="s">
        <v>208</v>
      </c>
      <c r="AU399" s="185" t="s">
        <v>83</v>
      </c>
      <c r="AY399" s="19" t="s">
        <v>206</v>
      </c>
      <c r="BE399" s="186">
        <f>IF(N399="základní",J399,0)</f>
        <v>0</v>
      </c>
      <c r="BF399" s="186">
        <f>IF(N399="snížená",J399,0)</f>
        <v>0</v>
      </c>
      <c r="BG399" s="186">
        <f>IF(N399="zákl. přenesená",J399,0)</f>
        <v>0</v>
      </c>
      <c r="BH399" s="186">
        <f>IF(N399="sníž. přenesená",J399,0)</f>
        <v>0</v>
      </c>
      <c r="BI399" s="186">
        <f>IF(N399="nulová",J399,0)</f>
        <v>0</v>
      </c>
      <c r="BJ399" s="19" t="s">
        <v>81</v>
      </c>
      <c r="BK399" s="186">
        <f>ROUND(I399*H399,2)</f>
        <v>0</v>
      </c>
      <c r="BL399" s="19" t="s">
        <v>212</v>
      </c>
      <c r="BM399" s="185" t="s">
        <v>663</v>
      </c>
    </row>
    <row r="400" s="13" customFormat="1">
      <c r="A400" s="13"/>
      <c r="B400" s="187"/>
      <c r="C400" s="13"/>
      <c r="D400" s="188" t="s">
        <v>214</v>
      </c>
      <c r="E400" s="189" t="s">
        <v>172</v>
      </c>
      <c r="F400" s="190" t="s">
        <v>454</v>
      </c>
      <c r="G400" s="13"/>
      <c r="H400" s="191">
        <v>12.763</v>
      </c>
      <c r="I400" s="192"/>
      <c r="J400" s="13"/>
      <c r="K400" s="13"/>
      <c r="L400" s="187"/>
      <c r="M400" s="193"/>
      <c r="N400" s="194"/>
      <c r="O400" s="194"/>
      <c r="P400" s="194"/>
      <c r="Q400" s="194"/>
      <c r="R400" s="194"/>
      <c r="S400" s="194"/>
      <c r="T400" s="195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189" t="s">
        <v>214</v>
      </c>
      <c r="AU400" s="189" t="s">
        <v>83</v>
      </c>
      <c r="AV400" s="13" t="s">
        <v>83</v>
      </c>
      <c r="AW400" s="13" t="s">
        <v>30</v>
      </c>
      <c r="AX400" s="13" t="s">
        <v>81</v>
      </c>
      <c r="AY400" s="189" t="s">
        <v>206</v>
      </c>
    </row>
    <row r="401" s="2" customFormat="1" ht="44.25" customHeight="1">
      <c r="A401" s="38"/>
      <c r="B401" s="173"/>
      <c r="C401" s="174" t="s">
        <v>664</v>
      </c>
      <c r="D401" s="174" t="s">
        <v>208</v>
      </c>
      <c r="E401" s="175" t="s">
        <v>665</v>
      </c>
      <c r="F401" s="176" t="s">
        <v>666</v>
      </c>
      <c r="G401" s="177" t="s">
        <v>325</v>
      </c>
      <c r="H401" s="178">
        <v>38.712000000000003</v>
      </c>
      <c r="I401" s="179"/>
      <c r="J401" s="180">
        <f>ROUND(I401*H401,2)</f>
        <v>0</v>
      </c>
      <c r="K401" s="176" t="s">
        <v>235</v>
      </c>
      <c r="L401" s="39"/>
      <c r="M401" s="181" t="s">
        <v>1</v>
      </c>
      <c r="N401" s="182" t="s">
        <v>38</v>
      </c>
      <c r="O401" s="77"/>
      <c r="P401" s="183">
        <f>O401*H401</f>
        <v>0</v>
      </c>
      <c r="Q401" s="183">
        <v>0</v>
      </c>
      <c r="R401" s="183">
        <f>Q401*H401</f>
        <v>0</v>
      </c>
      <c r="S401" s="183">
        <v>0</v>
      </c>
      <c r="T401" s="184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185" t="s">
        <v>212</v>
      </c>
      <c r="AT401" s="185" t="s">
        <v>208</v>
      </c>
      <c r="AU401" s="185" t="s">
        <v>83</v>
      </c>
      <c r="AY401" s="19" t="s">
        <v>206</v>
      </c>
      <c r="BE401" s="186">
        <f>IF(N401="základní",J401,0)</f>
        <v>0</v>
      </c>
      <c r="BF401" s="186">
        <f>IF(N401="snížená",J401,0)</f>
        <v>0</v>
      </c>
      <c r="BG401" s="186">
        <f>IF(N401="zákl. přenesená",J401,0)</f>
        <v>0</v>
      </c>
      <c r="BH401" s="186">
        <f>IF(N401="sníž. přenesená",J401,0)</f>
        <v>0</v>
      </c>
      <c r="BI401" s="186">
        <f>IF(N401="nulová",J401,0)</f>
        <v>0</v>
      </c>
      <c r="BJ401" s="19" t="s">
        <v>81</v>
      </c>
      <c r="BK401" s="186">
        <f>ROUND(I401*H401,2)</f>
        <v>0</v>
      </c>
      <c r="BL401" s="19" t="s">
        <v>212</v>
      </c>
      <c r="BM401" s="185" t="s">
        <v>667</v>
      </c>
    </row>
    <row r="402" s="13" customFormat="1">
      <c r="A402" s="13"/>
      <c r="B402" s="187"/>
      <c r="C402" s="13"/>
      <c r="D402" s="188" t="s">
        <v>214</v>
      </c>
      <c r="E402" s="189" t="s">
        <v>1</v>
      </c>
      <c r="F402" s="190" t="s">
        <v>668</v>
      </c>
      <c r="G402" s="13"/>
      <c r="H402" s="191">
        <v>86.558000000000007</v>
      </c>
      <c r="I402" s="192"/>
      <c r="J402" s="13"/>
      <c r="K402" s="13"/>
      <c r="L402" s="187"/>
      <c r="M402" s="193"/>
      <c r="N402" s="194"/>
      <c r="O402" s="194"/>
      <c r="P402" s="194"/>
      <c r="Q402" s="194"/>
      <c r="R402" s="194"/>
      <c r="S402" s="194"/>
      <c r="T402" s="195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189" t="s">
        <v>214</v>
      </c>
      <c r="AU402" s="189" t="s">
        <v>83</v>
      </c>
      <c r="AV402" s="13" t="s">
        <v>83</v>
      </c>
      <c r="AW402" s="13" t="s">
        <v>30</v>
      </c>
      <c r="AX402" s="13" t="s">
        <v>73</v>
      </c>
      <c r="AY402" s="189" t="s">
        <v>206</v>
      </c>
    </row>
    <row r="403" s="13" customFormat="1">
      <c r="A403" s="13"/>
      <c r="B403" s="187"/>
      <c r="C403" s="13"/>
      <c r="D403" s="188" t="s">
        <v>214</v>
      </c>
      <c r="E403" s="189" t="s">
        <v>1</v>
      </c>
      <c r="F403" s="190" t="s">
        <v>669</v>
      </c>
      <c r="G403" s="13"/>
      <c r="H403" s="191">
        <v>-2.6659999999999999</v>
      </c>
      <c r="I403" s="192"/>
      <c r="J403" s="13"/>
      <c r="K403" s="13"/>
      <c r="L403" s="187"/>
      <c r="M403" s="193"/>
      <c r="N403" s="194"/>
      <c r="O403" s="194"/>
      <c r="P403" s="194"/>
      <c r="Q403" s="194"/>
      <c r="R403" s="194"/>
      <c r="S403" s="194"/>
      <c r="T403" s="195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189" t="s">
        <v>214</v>
      </c>
      <c r="AU403" s="189" t="s">
        <v>83</v>
      </c>
      <c r="AV403" s="13" t="s">
        <v>83</v>
      </c>
      <c r="AW403" s="13" t="s">
        <v>30</v>
      </c>
      <c r="AX403" s="13" t="s">
        <v>73</v>
      </c>
      <c r="AY403" s="189" t="s">
        <v>206</v>
      </c>
    </row>
    <row r="404" s="13" customFormat="1">
      <c r="A404" s="13"/>
      <c r="B404" s="187"/>
      <c r="C404" s="13"/>
      <c r="D404" s="188" t="s">
        <v>214</v>
      </c>
      <c r="E404" s="189" t="s">
        <v>1</v>
      </c>
      <c r="F404" s="190" t="s">
        <v>670</v>
      </c>
      <c r="G404" s="13"/>
      <c r="H404" s="191">
        <v>-12.763</v>
      </c>
      <c r="I404" s="192"/>
      <c r="J404" s="13"/>
      <c r="K404" s="13"/>
      <c r="L404" s="187"/>
      <c r="M404" s="193"/>
      <c r="N404" s="194"/>
      <c r="O404" s="194"/>
      <c r="P404" s="194"/>
      <c r="Q404" s="194"/>
      <c r="R404" s="194"/>
      <c r="S404" s="194"/>
      <c r="T404" s="195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189" t="s">
        <v>214</v>
      </c>
      <c r="AU404" s="189" t="s">
        <v>83</v>
      </c>
      <c r="AV404" s="13" t="s">
        <v>83</v>
      </c>
      <c r="AW404" s="13" t="s">
        <v>30</v>
      </c>
      <c r="AX404" s="13" t="s">
        <v>73</v>
      </c>
      <c r="AY404" s="189" t="s">
        <v>206</v>
      </c>
    </row>
    <row r="405" s="13" customFormat="1">
      <c r="A405" s="13"/>
      <c r="B405" s="187"/>
      <c r="C405" s="13"/>
      <c r="D405" s="188" t="s">
        <v>214</v>
      </c>
      <c r="E405" s="189" t="s">
        <v>1</v>
      </c>
      <c r="F405" s="190" t="s">
        <v>671</v>
      </c>
      <c r="G405" s="13"/>
      <c r="H405" s="191">
        <v>-32.417000000000002</v>
      </c>
      <c r="I405" s="192"/>
      <c r="J405" s="13"/>
      <c r="K405" s="13"/>
      <c r="L405" s="187"/>
      <c r="M405" s="193"/>
      <c r="N405" s="194"/>
      <c r="O405" s="194"/>
      <c r="P405" s="194"/>
      <c r="Q405" s="194"/>
      <c r="R405" s="194"/>
      <c r="S405" s="194"/>
      <c r="T405" s="195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189" t="s">
        <v>214</v>
      </c>
      <c r="AU405" s="189" t="s">
        <v>83</v>
      </c>
      <c r="AV405" s="13" t="s">
        <v>83</v>
      </c>
      <c r="AW405" s="13" t="s">
        <v>30</v>
      </c>
      <c r="AX405" s="13" t="s">
        <v>73</v>
      </c>
      <c r="AY405" s="189" t="s">
        <v>206</v>
      </c>
    </row>
    <row r="406" s="14" customFormat="1">
      <c r="A406" s="14"/>
      <c r="B406" s="196"/>
      <c r="C406" s="14"/>
      <c r="D406" s="188" t="s">
        <v>214</v>
      </c>
      <c r="E406" s="197" t="s">
        <v>1</v>
      </c>
      <c r="F406" s="198" t="s">
        <v>226</v>
      </c>
      <c r="G406" s="14"/>
      <c r="H406" s="199">
        <v>38.712000000000003</v>
      </c>
      <c r="I406" s="200"/>
      <c r="J406" s="14"/>
      <c r="K406" s="14"/>
      <c r="L406" s="196"/>
      <c r="M406" s="201"/>
      <c r="N406" s="202"/>
      <c r="O406" s="202"/>
      <c r="P406" s="202"/>
      <c r="Q406" s="202"/>
      <c r="R406" s="202"/>
      <c r="S406" s="202"/>
      <c r="T406" s="203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197" t="s">
        <v>214</v>
      </c>
      <c r="AU406" s="197" t="s">
        <v>83</v>
      </c>
      <c r="AV406" s="14" t="s">
        <v>212</v>
      </c>
      <c r="AW406" s="14" t="s">
        <v>30</v>
      </c>
      <c r="AX406" s="14" t="s">
        <v>81</v>
      </c>
      <c r="AY406" s="197" t="s">
        <v>206</v>
      </c>
    </row>
    <row r="407" s="2" customFormat="1" ht="44.25" customHeight="1">
      <c r="A407" s="38"/>
      <c r="B407" s="173"/>
      <c r="C407" s="174" t="s">
        <v>672</v>
      </c>
      <c r="D407" s="174" t="s">
        <v>208</v>
      </c>
      <c r="E407" s="175" t="s">
        <v>673</v>
      </c>
      <c r="F407" s="176" t="s">
        <v>674</v>
      </c>
      <c r="G407" s="177" t="s">
        <v>325</v>
      </c>
      <c r="H407" s="178">
        <v>2.6659999999999999</v>
      </c>
      <c r="I407" s="179"/>
      <c r="J407" s="180">
        <f>ROUND(I407*H407,2)</f>
        <v>0</v>
      </c>
      <c r="K407" s="176" t="s">
        <v>235</v>
      </c>
      <c r="L407" s="39"/>
      <c r="M407" s="181" t="s">
        <v>1</v>
      </c>
      <c r="N407" s="182" t="s">
        <v>38</v>
      </c>
      <c r="O407" s="77"/>
      <c r="P407" s="183">
        <f>O407*H407</f>
        <v>0</v>
      </c>
      <c r="Q407" s="183">
        <v>0</v>
      </c>
      <c r="R407" s="183">
        <f>Q407*H407</f>
        <v>0</v>
      </c>
      <c r="S407" s="183">
        <v>0</v>
      </c>
      <c r="T407" s="184">
        <f>S407*H407</f>
        <v>0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R407" s="185" t="s">
        <v>212</v>
      </c>
      <c r="AT407" s="185" t="s">
        <v>208</v>
      </c>
      <c r="AU407" s="185" t="s">
        <v>83</v>
      </c>
      <c r="AY407" s="19" t="s">
        <v>206</v>
      </c>
      <c r="BE407" s="186">
        <f>IF(N407="základní",J407,0)</f>
        <v>0</v>
      </c>
      <c r="BF407" s="186">
        <f>IF(N407="snížená",J407,0)</f>
        <v>0</v>
      </c>
      <c r="BG407" s="186">
        <f>IF(N407="zákl. přenesená",J407,0)</f>
        <v>0</v>
      </c>
      <c r="BH407" s="186">
        <f>IF(N407="sníž. přenesená",J407,0)</f>
        <v>0</v>
      </c>
      <c r="BI407" s="186">
        <f>IF(N407="nulová",J407,0)</f>
        <v>0</v>
      </c>
      <c r="BJ407" s="19" t="s">
        <v>81</v>
      </c>
      <c r="BK407" s="186">
        <f>ROUND(I407*H407,2)</f>
        <v>0</v>
      </c>
      <c r="BL407" s="19" t="s">
        <v>212</v>
      </c>
      <c r="BM407" s="185" t="s">
        <v>675</v>
      </c>
    </row>
    <row r="408" s="13" customFormat="1">
      <c r="A408" s="13"/>
      <c r="B408" s="187"/>
      <c r="C408" s="13"/>
      <c r="D408" s="188" t="s">
        <v>214</v>
      </c>
      <c r="E408" s="189" t="s">
        <v>1</v>
      </c>
      <c r="F408" s="190" t="s">
        <v>156</v>
      </c>
      <c r="G408" s="13"/>
      <c r="H408" s="191">
        <v>2.6659999999999999</v>
      </c>
      <c r="I408" s="192"/>
      <c r="J408" s="13"/>
      <c r="K408" s="13"/>
      <c r="L408" s="187"/>
      <c r="M408" s="193"/>
      <c r="N408" s="194"/>
      <c r="O408" s="194"/>
      <c r="P408" s="194"/>
      <c r="Q408" s="194"/>
      <c r="R408" s="194"/>
      <c r="S408" s="194"/>
      <c r="T408" s="195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189" t="s">
        <v>214</v>
      </c>
      <c r="AU408" s="189" t="s">
        <v>83</v>
      </c>
      <c r="AV408" s="13" t="s">
        <v>83</v>
      </c>
      <c r="AW408" s="13" t="s">
        <v>30</v>
      </c>
      <c r="AX408" s="13" t="s">
        <v>73</v>
      </c>
      <c r="AY408" s="189" t="s">
        <v>206</v>
      </c>
    </row>
    <row r="409" s="14" customFormat="1">
      <c r="A409" s="14"/>
      <c r="B409" s="196"/>
      <c r="C409" s="14"/>
      <c r="D409" s="188" t="s">
        <v>214</v>
      </c>
      <c r="E409" s="197" t="s">
        <v>154</v>
      </c>
      <c r="F409" s="198" t="s">
        <v>226</v>
      </c>
      <c r="G409" s="14"/>
      <c r="H409" s="199">
        <v>2.6659999999999999</v>
      </c>
      <c r="I409" s="200"/>
      <c r="J409" s="14"/>
      <c r="K409" s="14"/>
      <c r="L409" s="196"/>
      <c r="M409" s="201"/>
      <c r="N409" s="202"/>
      <c r="O409" s="202"/>
      <c r="P409" s="202"/>
      <c r="Q409" s="202"/>
      <c r="R409" s="202"/>
      <c r="S409" s="202"/>
      <c r="T409" s="203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197" t="s">
        <v>214</v>
      </c>
      <c r="AU409" s="197" t="s">
        <v>83</v>
      </c>
      <c r="AV409" s="14" t="s">
        <v>212</v>
      </c>
      <c r="AW409" s="14" t="s">
        <v>30</v>
      </c>
      <c r="AX409" s="14" t="s">
        <v>81</v>
      </c>
      <c r="AY409" s="197" t="s">
        <v>206</v>
      </c>
    </row>
    <row r="410" s="2" customFormat="1" ht="21.75" customHeight="1">
      <c r="A410" s="38"/>
      <c r="B410" s="173"/>
      <c r="C410" s="174" t="s">
        <v>676</v>
      </c>
      <c r="D410" s="174" t="s">
        <v>208</v>
      </c>
      <c r="E410" s="175" t="s">
        <v>677</v>
      </c>
      <c r="F410" s="176" t="s">
        <v>678</v>
      </c>
      <c r="G410" s="177" t="s">
        <v>325</v>
      </c>
      <c r="H410" s="178">
        <v>41.378</v>
      </c>
      <c r="I410" s="179"/>
      <c r="J410" s="180">
        <f>ROUND(I410*H410,2)</f>
        <v>0</v>
      </c>
      <c r="K410" s="176" t="s">
        <v>267</v>
      </c>
      <c r="L410" s="39"/>
      <c r="M410" s="181" t="s">
        <v>1</v>
      </c>
      <c r="N410" s="182" t="s">
        <v>38</v>
      </c>
      <c r="O410" s="77"/>
      <c r="P410" s="183">
        <f>O410*H410</f>
        <v>0</v>
      </c>
      <c r="Q410" s="183">
        <v>0</v>
      </c>
      <c r="R410" s="183">
        <f>Q410*H410</f>
        <v>0</v>
      </c>
      <c r="S410" s="183">
        <v>0</v>
      </c>
      <c r="T410" s="184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185" t="s">
        <v>212</v>
      </c>
      <c r="AT410" s="185" t="s">
        <v>208</v>
      </c>
      <c r="AU410" s="185" t="s">
        <v>83</v>
      </c>
      <c r="AY410" s="19" t="s">
        <v>206</v>
      </c>
      <c r="BE410" s="186">
        <f>IF(N410="základní",J410,0)</f>
        <v>0</v>
      </c>
      <c r="BF410" s="186">
        <f>IF(N410="snížená",J410,0)</f>
        <v>0</v>
      </c>
      <c r="BG410" s="186">
        <f>IF(N410="zákl. přenesená",J410,0)</f>
        <v>0</v>
      </c>
      <c r="BH410" s="186">
        <f>IF(N410="sníž. přenesená",J410,0)</f>
        <v>0</v>
      </c>
      <c r="BI410" s="186">
        <f>IF(N410="nulová",J410,0)</f>
        <v>0</v>
      </c>
      <c r="BJ410" s="19" t="s">
        <v>81</v>
      </c>
      <c r="BK410" s="186">
        <f>ROUND(I410*H410,2)</f>
        <v>0</v>
      </c>
      <c r="BL410" s="19" t="s">
        <v>212</v>
      </c>
      <c r="BM410" s="185" t="s">
        <v>679</v>
      </c>
    </row>
    <row r="411" s="13" customFormat="1">
      <c r="A411" s="13"/>
      <c r="B411" s="187"/>
      <c r="C411" s="13"/>
      <c r="D411" s="188" t="s">
        <v>214</v>
      </c>
      <c r="E411" s="189" t="s">
        <v>139</v>
      </c>
      <c r="F411" s="190" t="s">
        <v>668</v>
      </c>
      <c r="G411" s="13"/>
      <c r="H411" s="191">
        <v>86.558000000000007</v>
      </c>
      <c r="I411" s="192"/>
      <c r="J411" s="13"/>
      <c r="K411" s="13"/>
      <c r="L411" s="187"/>
      <c r="M411" s="193"/>
      <c r="N411" s="194"/>
      <c r="O411" s="194"/>
      <c r="P411" s="194"/>
      <c r="Q411" s="194"/>
      <c r="R411" s="194"/>
      <c r="S411" s="194"/>
      <c r="T411" s="195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189" t="s">
        <v>214</v>
      </c>
      <c r="AU411" s="189" t="s">
        <v>83</v>
      </c>
      <c r="AV411" s="13" t="s">
        <v>83</v>
      </c>
      <c r="AW411" s="13" t="s">
        <v>30</v>
      </c>
      <c r="AX411" s="13" t="s">
        <v>73</v>
      </c>
      <c r="AY411" s="189" t="s">
        <v>206</v>
      </c>
    </row>
    <row r="412" s="13" customFormat="1">
      <c r="A412" s="13"/>
      <c r="B412" s="187"/>
      <c r="C412" s="13"/>
      <c r="D412" s="188" t="s">
        <v>214</v>
      </c>
      <c r="E412" s="189" t="s">
        <v>1</v>
      </c>
      <c r="F412" s="190" t="s">
        <v>680</v>
      </c>
      <c r="G412" s="13"/>
      <c r="H412" s="191">
        <v>-45.18</v>
      </c>
      <c r="I412" s="192"/>
      <c r="J412" s="13"/>
      <c r="K412" s="13"/>
      <c r="L412" s="187"/>
      <c r="M412" s="193"/>
      <c r="N412" s="194"/>
      <c r="O412" s="194"/>
      <c r="P412" s="194"/>
      <c r="Q412" s="194"/>
      <c r="R412" s="194"/>
      <c r="S412" s="194"/>
      <c r="T412" s="195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189" t="s">
        <v>214</v>
      </c>
      <c r="AU412" s="189" t="s">
        <v>83</v>
      </c>
      <c r="AV412" s="13" t="s">
        <v>83</v>
      </c>
      <c r="AW412" s="13" t="s">
        <v>30</v>
      </c>
      <c r="AX412" s="13" t="s">
        <v>73</v>
      </c>
      <c r="AY412" s="189" t="s">
        <v>206</v>
      </c>
    </row>
    <row r="413" s="13" customFormat="1">
      <c r="A413" s="13"/>
      <c r="B413" s="187"/>
      <c r="C413" s="13"/>
      <c r="D413" s="188" t="s">
        <v>214</v>
      </c>
      <c r="E413" s="189" t="s">
        <v>1</v>
      </c>
      <c r="F413" s="190" t="s">
        <v>681</v>
      </c>
      <c r="G413" s="13"/>
      <c r="H413" s="191">
        <v>-2.6659999999999999</v>
      </c>
      <c r="I413" s="192"/>
      <c r="J413" s="13"/>
      <c r="K413" s="13"/>
      <c r="L413" s="187"/>
      <c r="M413" s="193"/>
      <c r="N413" s="194"/>
      <c r="O413" s="194"/>
      <c r="P413" s="194"/>
      <c r="Q413" s="194"/>
      <c r="R413" s="194"/>
      <c r="S413" s="194"/>
      <c r="T413" s="195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189" t="s">
        <v>214</v>
      </c>
      <c r="AU413" s="189" t="s">
        <v>83</v>
      </c>
      <c r="AV413" s="13" t="s">
        <v>83</v>
      </c>
      <c r="AW413" s="13" t="s">
        <v>30</v>
      </c>
      <c r="AX413" s="13" t="s">
        <v>73</v>
      </c>
      <c r="AY413" s="189" t="s">
        <v>206</v>
      </c>
    </row>
    <row r="414" s="15" customFormat="1">
      <c r="A414" s="15"/>
      <c r="B414" s="204"/>
      <c r="C414" s="15"/>
      <c r="D414" s="188" t="s">
        <v>214</v>
      </c>
      <c r="E414" s="205" t="s">
        <v>682</v>
      </c>
      <c r="F414" s="206" t="s">
        <v>261</v>
      </c>
      <c r="G414" s="15"/>
      <c r="H414" s="207">
        <v>38.712000000000003</v>
      </c>
      <c r="I414" s="208"/>
      <c r="J414" s="15"/>
      <c r="K414" s="15"/>
      <c r="L414" s="204"/>
      <c r="M414" s="209"/>
      <c r="N414" s="210"/>
      <c r="O414" s="210"/>
      <c r="P414" s="210"/>
      <c r="Q414" s="210"/>
      <c r="R414" s="210"/>
      <c r="S414" s="210"/>
      <c r="T414" s="211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05" t="s">
        <v>214</v>
      </c>
      <c r="AU414" s="205" t="s">
        <v>83</v>
      </c>
      <c r="AV414" s="15" t="s">
        <v>222</v>
      </c>
      <c r="AW414" s="15" t="s">
        <v>30</v>
      </c>
      <c r="AX414" s="15" t="s">
        <v>73</v>
      </c>
      <c r="AY414" s="205" t="s">
        <v>206</v>
      </c>
    </row>
    <row r="415" s="13" customFormat="1">
      <c r="A415" s="13"/>
      <c r="B415" s="187"/>
      <c r="C415" s="13"/>
      <c r="D415" s="188" t="s">
        <v>214</v>
      </c>
      <c r="E415" s="189" t="s">
        <v>1</v>
      </c>
      <c r="F415" s="190" t="s">
        <v>154</v>
      </c>
      <c r="G415" s="13"/>
      <c r="H415" s="191">
        <v>2.6659999999999999</v>
      </c>
      <c r="I415" s="192"/>
      <c r="J415" s="13"/>
      <c r="K415" s="13"/>
      <c r="L415" s="187"/>
      <c r="M415" s="193"/>
      <c r="N415" s="194"/>
      <c r="O415" s="194"/>
      <c r="P415" s="194"/>
      <c r="Q415" s="194"/>
      <c r="R415" s="194"/>
      <c r="S415" s="194"/>
      <c r="T415" s="195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189" t="s">
        <v>214</v>
      </c>
      <c r="AU415" s="189" t="s">
        <v>83</v>
      </c>
      <c r="AV415" s="13" t="s">
        <v>83</v>
      </c>
      <c r="AW415" s="13" t="s">
        <v>30</v>
      </c>
      <c r="AX415" s="13" t="s">
        <v>73</v>
      </c>
      <c r="AY415" s="189" t="s">
        <v>206</v>
      </c>
    </row>
    <row r="416" s="14" customFormat="1">
      <c r="A416" s="14"/>
      <c r="B416" s="196"/>
      <c r="C416" s="14"/>
      <c r="D416" s="188" t="s">
        <v>214</v>
      </c>
      <c r="E416" s="197" t="s">
        <v>142</v>
      </c>
      <c r="F416" s="198" t="s">
        <v>226</v>
      </c>
      <c r="G416" s="14"/>
      <c r="H416" s="199">
        <v>41.378</v>
      </c>
      <c r="I416" s="200"/>
      <c r="J416" s="14"/>
      <c r="K416" s="14"/>
      <c r="L416" s="196"/>
      <c r="M416" s="201"/>
      <c r="N416" s="202"/>
      <c r="O416" s="202"/>
      <c r="P416" s="202"/>
      <c r="Q416" s="202"/>
      <c r="R416" s="202"/>
      <c r="S416" s="202"/>
      <c r="T416" s="203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197" t="s">
        <v>214</v>
      </c>
      <c r="AU416" s="197" t="s">
        <v>83</v>
      </c>
      <c r="AV416" s="14" t="s">
        <v>212</v>
      </c>
      <c r="AW416" s="14" t="s">
        <v>30</v>
      </c>
      <c r="AX416" s="14" t="s">
        <v>81</v>
      </c>
      <c r="AY416" s="197" t="s">
        <v>206</v>
      </c>
    </row>
    <row r="417" s="2" customFormat="1" ht="24.15" customHeight="1">
      <c r="A417" s="38"/>
      <c r="B417" s="173"/>
      <c r="C417" s="174" t="s">
        <v>683</v>
      </c>
      <c r="D417" s="174" t="s">
        <v>208</v>
      </c>
      <c r="E417" s="175" t="s">
        <v>684</v>
      </c>
      <c r="F417" s="176" t="s">
        <v>685</v>
      </c>
      <c r="G417" s="177" t="s">
        <v>325</v>
      </c>
      <c r="H417" s="178">
        <v>372.40199999999999</v>
      </c>
      <c r="I417" s="179"/>
      <c r="J417" s="180">
        <f>ROUND(I417*H417,2)</f>
        <v>0</v>
      </c>
      <c r="K417" s="176" t="s">
        <v>267</v>
      </c>
      <c r="L417" s="39"/>
      <c r="M417" s="181" t="s">
        <v>1</v>
      </c>
      <c r="N417" s="182" t="s">
        <v>38</v>
      </c>
      <c r="O417" s="77"/>
      <c r="P417" s="183">
        <f>O417*H417</f>
        <v>0</v>
      </c>
      <c r="Q417" s="183">
        <v>0</v>
      </c>
      <c r="R417" s="183">
        <f>Q417*H417</f>
        <v>0</v>
      </c>
      <c r="S417" s="183">
        <v>0</v>
      </c>
      <c r="T417" s="184">
        <f>S417*H417</f>
        <v>0</v>
      </c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R417" s="185" t="s">
        <v>212</v>
      </c>
      <c r="AT417" s="185" t="s">
        <v>208</v>
      </c>
      <c r="AU417" s="185" t="s">
        <v>83</v>
      </c>
      <c r="AY417" s="19" t="s">
        <v>206</v>
      </c>
      <c r="BE417" s="186">
        <f>IF(N417="základní",J417,0)</f>
        <v>0</v>
      </c>
      <c r="BF417" s="186">
        <f>IF(N417="snížená",J417,0)</f>
        <v>0</v>
      </c>
      <c r="BG417" s="186">
        <f>IF(N417="zákl. přenesená",J417,0)</f>
        <v>0</v>
      </c>
      <c r="BH417" s="186">
        <f>IF(N417="sníž. přenesená",J417,0)</f>
        <v>0</v>
      </c>
      <c r="BI417" s="186">
        <f>IF(N417="nulová",J417,0)</f>
        <v>0</v>
      </c>
      <c r="BJ417" s="19" t="s">
        <v>81</v>
      </c>
      <c r="BK417" s="186">
        <f>ROUND(I417*H417,2)</f>
        <v>0</v>
      </c>
      <c r="BL417" s="19" t="s">
        <v>212</v>
      </c>
      <c r="BM417" s="185" t="s">
        <v>686</v>
      </c>
    </row>
    <row r="418" s="16" customFormat="1">
      <c r="A418" s="16"/>
      <c r="B418" s="212"/>
      <c r="C418" s="16"/>
      <c r="D418" s="188" t="s">
        <v>214</v>
      </c>
      <c r="E418" s="213" t="s">
        <v>1</v>
      </c>
      <c r="F418" s="214" t="s">
        <v>687</v>
      </c>
      <c r="G418" s="16"/>
      <c r="H418" s="213" t="s">
        <v>1</v>
      </c>
      <c r="I418" s="215"/>
      <c r="J418" s="16"/>
      <c r="K418" s="16"/>
      <c r="L418" s="212"/>
      <c r="M418" s="216"/>
      <c r="N418" s="217"/>
      <c r="O418" s="217"/>
      <c r="P418" s="217"/>
      <c r="Q418" s="217"/>
      <c r="R418" s="217"/>
      <c r="S418" s="217"/>
      <c r="T418" s="218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T418" s="213" t="s">
        <v>214</v>
      </c>
      <c r="AU418" s="213" t="s">
        <v>83</v>
      </c>
      <c r="AV418" s="16" t="s">
        <v>81</v>
      </c>
      <c r="AW418" s="16" t="s">
        <v>30</v>
      </c>
      <c r="AX418" s="16" t="s">
        <v>73</v>
      </c>
      <c r="AY418" s="213" t="s">
        <v>206</v>
      </c>
    </row>
    <row r="419" s="13" customFormat="1">
      <c r="A419" s="13"/>
      <c r="B419" s="187"/>
      <c r="C419" s="13"/>
      <c r="D419" s="188" t="s">
        <v>214</v>
      </c>
      <c r="E419" s="189" t="s">
        <v>1</v>
      </c>
      <c r="F419" s="190" t="s">
        <v>688</v>
      </c>
      <c r="G419" s="13"/>
      <c r="H419" s="191">
        <v>372.40199999999999</v>
      </c>
      <c r="I419" s="192"/>
      <c r="J419" s="13"/>
      <c r="K419" s="13"/>
      <c r="L419" s="187"/>
      <c r="M419" s="193"/>
      <c r="N419" s="194"/>
      <c r="O419" s="194"/>
      <c r="P419" s="194"/>
      <c r="Q419" s="194"/>
      <c r="R419" s="194"/>
      <c r="S419" s="194"/>
      <c r="T419" s="195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189" t="s">
        <v>214</v>
      </c>
      <c r="AU419" s="189" t="s">
        <v>83</v>
      </c>
      <c r="AV419" s="13" t="s">
        <v>83</v>
      </c>
      <c r="AW419" s="13" t="s">
        <v>30</v>
      </c>
      <c r="AX419" s="13" t="s">
        <v>81</v>
      </c>
      <c r="AY419" s="189" t="s">
        <v>206</v>
      </c>
    </row>
    <row r="420" s="2" customFormat="1" ht="21.75" customHeight="1">
      <c r="A420" s="38"/>
      <c r="B420" s="173"/>
      <c r="C420" s="174" t="s">
        <v>689</v>
      </c>
      <c r="D420" s="174" t="s">
        <v>208</v>
      </c>
      <c r="E420" s="175" t="s">
        <v>690</v>
      </c>
      <c r="F420" s="176" t="s">
        <v>691</v>
      </c>
      <c r="G420" s="177" t="s">
        <v>325</v>
      </c>
      <c r="H420" s="178">
        <v>45.18</v>
      </c>
      <c r="I420" s="179"/>
      <c r="J420" s="180">
        <f>ROUND(I420*H420,2)</f>
        <v>0</v>
      </c>
      <c r="K420" s="176" t="s">
        <v>267</v>
      </c>
      <c r="L420" s="39"/>
      <c r="M420" s="181" t="s">
        <v>1</v>
      </c>
      <c r="N420" s="182" t="s">
        <v>38</v>
      </c>
      <c r="O420" s="77"/>
      <c r="P420" s="183">
        <f>O420*H420</f>
        <v>0</v>
      </c>
      <c r="Q420" s="183">
        <v>0</v>
      </c>
      <c r="R420" s="183">
        <f>Q420*H420</f>
        <v>0</v>
      </c>
      <c r="S420" s="183">
        <v>0</v>
      </c>
      <c r="T420" s="184">
        <f>S420*H420</f>
        <v>0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185" t="s">
        <v>212</v>
      </c>
      <c r="AT420" s="185" t="s">
        <v>208</v>
      </c>
      <c r="AU420" s="185" t="s">
        <v>83</v>
      </c>
      <c r="AY420" s="19" t="s">
        <v>206</v>
      </c>
      <c r="BE420" s="186">
        <f>IF(N420="základní",J420,0)</f>
        <v>0</v>
      </c>
      <c r="BF420" s="186">
        <f>IF(N420="snížená",J420,0)</f>
        <v>0</v>
      </c>
      <c r="BG420" s="186">
        <f>IF(N420="zákl. přenesená",J420,0)</f>
        <v>0</v>
      </c>
      <c r="BH420" s="186">
        <f>IF(N420="sníž. přenesená",J420,0)</f>
        <v>0</v>
      </c>
      <c r="BI420" s="186">
        <f>IF(N420="nulová",J420,0)</f>
        <v>0</v>
      </c>
      <c r="BJ420" s="19" t="s">
        <v>81</v>
      </c>
      <c r="BK420" s="186">
        <f>ROUND(I420*H420,2)</f>
        <v>0</v>
      </c>
      <c r="BL420" s="19" t="s">
        <v>212</v>
      </c>
      <c r="BM420" s="185" t="s">
        <v>692</v>
      </c>
    </row>
    <row r="421" s="13" customFormat="1">
      <c r="A421" s="13"/>
      <c r="B421" s="187"/>
      <c r="C421" s="13"/>
      <c r="D421" s="188" t="s">
        <v>214</v>
      </c>
      <c r="E421" s="189" t="s">
        <v>1</v>
      </c>
      <c r="F421" s="190" t="s">
        <v>693</v>
      </c>
      <c r="G421" s="13"/>
      <c r="H421" s="191">
        <v>45.18</v>
      </c>
      <c r="I421" s="192"/>
      <c r="J421" s="13"/>
      <c r="K421" s="13"/>
      <c r="L421" s="187"/>
      <c r="M421" s="193"/>
      <c r="N421" s="194"/>
      <c r="O421" s="194"/>
      <c r="P421" s="194"/>
      <c r="Q421" s="194"/>
      <c r="R421" s="194"/>
      <c r="S421" s="194"/>
      <c r="T421" s="195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189" t="s">
        <v>214</v>
      </c>
      <c r="AU421" s="189" t="s">
        <v>83</v>
      </c>
      <c r="AV421" s="13" t="s">
        <v>83</v>
      </c>
      <c r="AW421" s="13" t="s">
        <v>30</v>
      </c>
      <c r="AX421" s="13" t="s">
        <v>81</v>
      </c>
      <c r="AY421" s="189" t="s">
        <v>206</v>
      </c>
    </row>
    <row r="422" s="2" customFormat="1" ht="24.15" customHeight="1">
      <c r="A422" s="38"/>
      <c r="B422" s="173"/>
      <c r="C422" s="174" t="s">
        <v>694</v>
      </c>
      <c r="D422" s="174" t="s">
        <v>208</v>
      </c>
      <c r="E422" s="175" t="s">
        <v>695</v>
      </c>
      <c r="F422" s="176" t="s">
        <v>696</v>
      </c>
      <c r="G422" s="177" t="s">
        <v>325</v>
      </c>
      <c r="H422" s="178">
        <v>147.28399999999999</v>
      </c>
      <c r="I422" s="179"/>
      <c r="J422" s="180">
        <f>ROUND(I422*H422,2)</f>
        <v>0</v>
      </c>
      <c r="K422" s="176" t="s">
        <v>267</v>
      </c>
      <c r="L422" s="39"/>
      <c r="M422" s="181" t="s">
        <v>1</v>
      </c>
      <c r="N422" s="182" t="s">
        <v>38</v>
      </c>
      <c r="O422" s="77"/>
      <c r="P422" s="183">
        <f>O422*H422</f>
        <v>0</v>
      </c>
      <c r="Q422" s="183">
        <v>0</v>
      </c>
      <c r="R422" s="183">
        <f>Q422*H422</f>
        <v>0</v>
      </c>
      <c r="S422" s="183">
        <v>0</v>
      </c>
      <c r="T422" s="184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185" t="s">
        <v>212</v>
      </c>
      <c r="AT422" s="185" t="s">
        <v>208</v>
      </c>
      <c r="AU422" s="185" t="s">
        <v>83</v>
      </c>
      <c r="AY422" s="19" t="s">
        <v>206</v>
      </c>
      <c r="BE422" s="186">
        <f>IF(N422="základní",J422,0)</f>
        <v>0</v>
      </c>
      <c r="BF422" s="186">
        <f>IF(N422="snížená",J422,0)</f>
        <v>0</v>
      </c>
      <c r="BG422" s="186">
        <f>IF(N422="zákl. přenesená",J422,0)</f>
        <v>0</v>
      </c>
      <c r="BH422" s="186">
        <f>IF(N422="sníž. přenesená",J422,0)</f>
        <v>0</v>
      </c>
      <c r="BI422" s="186">
        <f>IF(N422="nulová",J422,0)</f>
        <v>0</v>
      </c>
      <c r="BJ422" s="19" t="s">
        <v>81</v>
      </c>
      <c r="BK422" s="186">
        <f>ROUND(I422*H422,2)</f>
        <v>0</v>
      </c>
      <c r="BL422" s="19" t="s">
        <v>212</v>
      </c>
      <c r="BM422" s="185" t="s">
        <v>697</v>
      </c>
    </row>
    <row r="423" s="16" customFormat="1">
      <c r="A423" s="16"/>
      <c r="B423" s="212"/>
      <c r="C423" s="16"/>
      <c r="D423" s="188" t="s">
        <v>214</v>
      </c>
      <c r="E423" s="213" t="s">
        <v>1</v>
      </c>
      <c r="F423" s="214" t="s">
        <v>687</v>
      </c>
      <c r="G423" s="16"/>
      <c r="H423" s="213" t="s">
        <v>1</v>
      </c>
      <c r="I423" s="215"/>
      <c r="J423" s="16"/>
      <c r="K423" s="16"/>
      <c r="L423" s="212"/>
      <c r="M423" s="216"/>
      <c r="N423" s="217"/>
      <c r="O423" s="217"/>
      <c r="P423" s="217"/>
      <c r="Q423" s="217"/>
      <c r="R423" s="217"/>
      <c r="S423" s="217"/>
      <c r="T423" s="218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T423" s="213" t="s">
        <v>214</v>
      </c>
      <c r="AU423" s="213" t="s">
        <v>83</v>
      </c>
      <c r="AV423" s="16" t="s">
        <v>81</v>
      </c>
      <c r="AW423" s="16" t="s">
        <v>30</v>
      </c>
      <c r="AX423" s="16" t="s">
        <v>73</v>
      </c>
      <c r="AY423" s="213" t="s">
        <v>206</v>
      </c>
    </row>
    <row r="424" s="13" customFormat="1">
      <c r="A424" s="13"/>
      <c r="B424" s="187"/>
      <c r="C424" s="13"/>
      <c r="D424" s="188" t="s">
        <v>214</v>
      </c>
      <c r="E424" s="189" t="s">
        <v>1</v>
      </c>
      <c r="F424" s="190" t="s">
        <v>698</v>
      </c>
      <c r="G424" s="13"/>
      <c r="H424" s="191">
        <v>147.28399999999999</v>
      </c>
      <c r="I424" s="192"/>
      <c r="J424" s="13"/>
      <c r="K424" s="13"/>
      <c r="L424" s="187"/>
      <c r="M424" s="193"/>
      <c r="N424" s="194"/>
      <c r="O424" s="194"/>
      <c r="P424" s="194"/>
      <c r="Q424" s="194"/>
      <c r="R424" s="194"/>
      <c r="S424" s="194"/>
      <c r="T424" s="195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189" t="s">
        <v>214</v>
      </c>
      <c r="AU424" s="189" t="s">
        <v>83</v>
      </c>
      <c r="AV424" s="13" t="s">
        <v>83</v>
      </c>
      <c r="AW424" s="13" t="s">
        <v>30</v>
      </c>
      <c r="AX424" s="13" t="s">
        <v>81</v>
      </c>
      <c r="AY424" s="189" t="s">
        <v>206</v>
      </c>
    </row>
    <row r="425" s="2" customFormat="1" ht="24.15" customHeight="1">
      <c r="A425" s="38"/>
      <c r="B425" s="173"/>
      <c r="C425" s="174" t="s">
        <v>699</v>
      </c>
      <c r="D425" s="174" t="s">
        <v>208</v>
      </c>
      <c r="E425" s="175" t="s">
        <v>700</v>
      </c>
      <c r="F425" s="176" t="s">
        <v>701</v>
      </c>
      <c r="G425" s="177" t="s">
        <v>325</v>
      </c>
      <c r="H425" s="178">
        <v>38.712000000000003</v>
      </c>
      <c r="I425" s="179"/>
      <c r="J425" s="180">
        <f>ROUND(I425*H425,2)</f>
        <v>0</v>
      </c>
      <c r="K425" s="176" t="s">
        <v>267</v>
      </c>
      <c r="L425" s="39"/>
      <c r="M425" s="181" t="s">
        <v>1</v>
      </c>
      <c r="N425" s="182" t="s">
        <v>38</v>
      </c>
      <c r="O425" s="77"/>
      <c r="P425" s="183">
        <f>O425*H425</f>
        <v>0</v>
      </c>
      <c r="Q425" s="183">
        <v>0</v>
      </c>
      <c r="R425" s="183">
        <f>Q425*H425</f>
        <v>0</v>
      </c>
      <c r="S425" s="183">
        <v>0</v>
      </c>
      <c r="T425" s="184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185" t="s">
        <v>212</v>
      </c>
      <c r="AT425" s="185" t="s">
        <v>208</v>
      </c>
      <c r="AU425" s="185" t="s">
        <v>83</v>
      </c>
      <c r="AY425" s="19" t="s">
        <v>206</v>
      </c>
      <c r="BE425" s="186">
        <f>IF(N425="základní",J425,0)</f>
        <v>0</v>
      </c>
      <c r="BF425" s="186">
        <f>IF(N425="snížená",J425,0)</f>
        <v>0</v>
      </c>
      <c r="BG425" s="186">
        <f>IF(N425="zákl. přenesená",J425,0)</f>
        <v>0</v>
      </c>
      <c r="BH425" s="186">
        <f>IF(N425="sníž. přenesená",J425,0)</f>
        <v>0</v>
      </c>
      <c r="BI425" s="186">
        <f>IF(N425="nulová",J425,0)</f>
        <v>0</v>
      </c>
      <c r="BJ425" s="19" t="s">
        <v>81</v>
      </c>
      <c r="BK425" s="186">
        <f>ROUND(I425*H425,2)</f>
        <v>0</v>
      </c>
      <c r="BL425" s="19" t="s">
        <v>212</v>
      </c>
      <c r="BM425" s="185" t="s">
        <v>702</v>
      </c>
    </row>
    <row r="426" s="13" customFormat="1">
      <c r="A426" s="13"/>
      <c r="B426" s="187"/>
      <c r="C426" s="13"/>
      <c r="D426" s="188" t="s">
        <v>214</v>
      </c>
      <c r="E426" s="189" t="s">
        <v>1</v>
      </c>
      <c r="F426" s="190" t="s">
        <v>139</v>
      </c>
      <c r="G426" s="13"/>
      <c r="H426" s="191">
        <v>86.558000000000007</v>
      </c>
      <c r="I426" s="192"/>
      <c r="J426" s="13"/>
      <c r="K426" s="13"/>
      <c r="L426" s="187"/>
      <c r="M426" s="193"/>
      <c r="N426" s="194"/>
      <c r="O426" s="194"/>
      <c r="P426" s="194"/>
      <c r="Q426" s="194"/>
      <c r="R426" s="194"/>
      <c r="S426" s="194"/>
      <c r="T426" s="195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189" t="s">
        <v>214</v>
      </c>
      <c r="AU426" s="189" t="s">
        <v>83</v>
      </c>
      <c r="AV426" s="13" t="s">
        <v>83</v>
      </c>
      <c r="AW426" s="13" t="s">
        <v>30</v>
      </c>
      <c r="AX426" s="13" t="s">
        <v>73</v>
      </c>
      <c r="AY426" s="189" t="s">
        <v>206</v>
      </c>
    </row>
    <row r="427" s="13" customFormat="1">
      <c r="A427" s="13"/>
      <c r="B427" s="187"/>
      <c r="C427" s="13"/>
      <c r="D427" s="188" t="s">
        <v>214</v>
      </c>
      <c r="E427" s="189" t="s">
        <v>1</v>
      </c>
      <c r="F427" s="190" t="s">
        <v>703</v>
      </c>
      <c r="G427" s="13"/>
      <c r="H427" s="191">
        <v>-47.845999999999997</v>
      </c>
      <c r="I427" s="192"/>
      <c r="J427" s="13"/>
      <c r="K427" s="13"/>
      <c r="L427" s="187"/>
      <c r="M427" s="193"/>
      <c r="N427" s="194"/>
      <c r="O427" s="194"/>
      <c r="P427" s="194"/>
      <c r="Q427" s="194"/>
      <c r="R427" s="194"/>
      <c r="S427" s="194"/>
      <c r="T427" s="195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189" t="s">
        <v>214</v>
      </c>
      <c r="AU427" s="189" t="s">
        <v>83</v>
      </c>
      <c r="AV427" s="13" t="s">
        <v>83</v>
      </c>
      <c r="AW427" s="13" t="s">
        <v>30</v>
      </c>
      <c r="AX427" s="13" t="s">
        <v>73</v>
      </c>
      <c r="AY427" s="189" t="s">
        <v>206</v>
      </c>
    </row>
    <row r="428" s="14" customFormat="1">
      <c r="A428" s="14"/>
      <c r="B428" s="196"/>
      <c r="C428" s="14"/>
      <c r="D428" s="188" t="s">
        <v>214</v>
      </c>
      <c r="E428" s="197" t="s">
        <v>1</v>
      </c>
      <c r="F428" s="198" t="s">
        <v>226</v>
      </c>
      <c r="G428" s="14"/>
      <c r="H428" s="199">
        <v>38.712000000000003</v>
      </c>
      <c r="I428" s="200"/>
      <c r="J428" s="14"/>
      <c r="K428" s="14"/>
      <c r="L428" s="196"/>
      <c r="M428" s="201"/>
      <c r="N428" s="202"/>
      <c r="O428" s="202"/>
      <c r="P428" s="202"/>
      <c r="Q428" s="202"/>
      <c r="R428" s="202"/>
      <c r="S428" s="202"/>
      <c r="T428" s="203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197" t="s">
        <v>214</v>
      </c>
      <c r="AU428" s="197" t="s">
        <v>83</v>
      </c>
      <c r="AV428" s="14" t="s">
        <v>212</v>
      </c>
      <c r="AW428" s="14" t="s">
        <v>30</v>
      </c>
      <c r="AX428" s="14" t="s">
        <v>81</v>
      </c>
      <c r="AY428" s="197" t="s">
        <v>206</v>
      </c>
    </row>
    <row r="429" s="2" customFormat="1" ht="24.15" customHeight="1">
      <c r="A429" s="38"/>
      <c r="B429" s="173"/>
      <c r="C429" s="174" t="s">
        <v>704</v>
      </c>
      <c r="D429" s="174" t="s">
        <v>208</v>
      </c>
      <c r="E429" s="175" t="s">
        <v>705</v>
      </c>
      <c r="F429" s="176" t="s">
        <v>706</v>
      </c>
      <c r="G429" s="177" t="s">
        <v>325</v>
      </c>
      <c r="H429" s="178">
        <v>847.53800000000001</v>
      </c>
      <c r="I429" s="179"/>
      <c r="J429" s="180">
        <f>ROUND(I429*H429,2)</f>
        <v>0</v>
      </c>
      <c r="K429" s="176" t="s">
        <v>235</v>
      </c>
      <c r="L429" s="39"/>
      <c r="M429" s="181" t="s">
        <v>1</v>
      </c>
      <c r="N429" s="182" t="s">
        <v>38</v>
      </c>
      <c r="O429" s="77"/>
      <c r="P429" s="183">
        <f>O429*H429</f>
        <v>0</v>
      </c>
      <c r="Q429" s="183">
        <v>0</v>
      </c>
      <c r="R429" s="183">
        <f>Q429*H429</f>
        <v>0</v>
      </c>
      <c r="S429" s="183">
        <v>0</v>
      </c>
      <c r="T429" s="184">
        <f>S429*H429</f>
        <v>0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R429" s="185" t="s">
        <v>212</v>
      </c>
      <c r="AT429" s="185" t="s">
        <v>208</v>
      </c>
      <c r="AU429" s="185" t="s">
        <v>83</v>
      </c>
      <c r="AY429" s="19" t="s">
        <v>206</v>
      </c>
      <c r="BE429" s="186">
        <f>IF(N429="základní",J429,0)</f>
        <v>0</v>
      </c>
      <c r="BF429" s="186">
        <f>IF(N429="snížená",J429,0)</f>
        <v>0</v>
      </c>
      <c r="BG429" s="186">
        <f>IF(N429="zákl. přenesená",J429,0)</f>
        <v>0</v>
      </c>
      <c r="BH429" s="186">
        <f>IF(N429="sníž. přenesená",J429,0)</f>
        <v>0</v>
      </c>
      <c r="BI429" s="186">
        <f>IF(N429="nulová",J429,0)</f>
        <v>0</v>
      </c>
      <c r="BJ429" s="19" t="s">
        <v>81</v>
      </c>
      <c r="BK429" s="186">
        <f>ROUND(I429*H429,2)</f>
        <v>0</v>
      </c>
      <c r="BL429" s="19" t="s">
        <v>212</v>
      </c>
      <c r="BM429" s="185" t="s">
        <v>707</v>
      </c>
    </row>
    <row r="430" s="12" customFormat="1" ht="25.92" customHeight="1">
      <c r="A430" s="12"/>
      <c r="B430" s="160"/>
      <c r="C430" s="12"/>
      <c r="D430" s="161" t="s">
        <v>72</v>
      </c>
      <c r="E430" s="162" t="s">
        <v>708</v>
      </c>
      <c r="F430" s="162" t="s">
        <v>709</v>
      </c>
      <c r="G430" s="12"/>
      <c r="H430" s="12"/>
      <c r="I430" s="163"/>
      <c r="J430" s="164">
        <f>BK430</f>
        <v>0</v>
      </c>
      <c r="K430" s="12"/>
      <c r="L430" s="160"/>
      <c r="M430" s="165"/>
      <c r="N430" s="166"/>
      <c r="O430" s="166"/>
      <c r="P430" s="167">
        <f>P431</f>
        <v>0</v>
      </c>
      <c r="Q430" s="166"/>
      <c r="R430" s="167">
        <f>R431</f>
        <v>0.032065999999999997</v>
      </c>
      <c r="S430" s="166"/>
      <c r="T430" s="168">
        <f>T431</f>
        <v>0</v>
      </c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R430" s="161" t="s">
        <v>83</v>
      </c>
      <c r="AT430" s="169" t="s">
        <v>72</v>
      </c>
      <c r="AU430" s="169" t="s">
        <v>73</v>
      </c>
      <c r="AY430" s="161" t="s">
        <v>206</v>
      </c>
      <c r="BK430" s="170">
        <f>BK431</f>
        <v>0</v>
      </c>
    </row>
    <row r="431" s="12" customFormat="1" ht="22.8" customHeight="1">
      <c r="A431" s="12"/>
      <c r="B431" s="160"/>
      <c r="C431" s="12"/>
      <c r="D431" s="161" t="s">
        <v>72</v>
      </c>
      <c r="E431" s="171" t="s">
        <v>710</v>
      </c>
      <c r="F431" s="171" t="s">
        <v>711</v>
      </c>
      <c r="G431" s="12"/>
      <c r="H431" s="12"/>
      <c r="I431" s="163"/>
      <c r="J431" s="172">
        <f>BK431</f>
        <v>0</v>
      </c>
      <c r="K431" s="12"/>
      <c r="L431" s="160"/>
      <c r="M431" s="165"/>
      <c r="N431" s="166"/>
      <c r="O431" s="166"/>
      <c r="P431" s="167">
        <f>SUM(P432:P441)</f>
        <v>0</v>
      </c>
      <c r="Q431" s="166"/>
      <c r="R431" s="167">
        <f>SUM(R432:R441)</f>
        <v>0.032065999999999997</v>
      </c>
      <c r="S431" s="166"/>
      <c r="T431" s="168">
        <f>SUM(T432:T441)</f>
        <v>0</v>
      </c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R431" s="161" t="s">
        <v>83</v>
      </c>
      <c r="AT431" s="169" t="s">
        <v>72</v>
      </c>
      <c r="AU431" s="169" t="s">
        <v>81</v>
      </c>
      <c r="AY431" s="161" t="s">
        <v>206</v>
      </c>
      <c r="BK431" s="170">
        <f>SUM(BK432:BK441)</f>
        <v>0</v>
      </c>
    </row>
    <row r="432" s="2" customFormat="1" ht="24.15" customHeight="1">
      <c r="A432" s="38"/>
      <c r="B432" s="173"/>
      <c r="C432" s="174" t="s">
        <v>712</v>
      </c>
      <c r="D432" s="174" t="s">
        <v>208</v>
      </c>
      <c r="E432" s="175" t="s">
        <v>713</v>
      </c>
      <c r="F432" s="176" t="s">
        <v>714</v>
      </c>
      <c r="G432" s="177" t="s">
        <v>381</v>
      </c>
      <c r="H432" s="178">
        <v>19.199999999999999</v>
      </c>
      <c r="I432" s="179"/>
      <c r="J432" s="180">
        <f>ROUND(I432*H432,2)</f>
        <v>0</v>
      </c>
      <c r="K432" s="176" t="s">
        <v>267</v>
      </c>
      <c r="L432" s="39"/>
      <c r="M432" s="181" t="s">
        <v>1</v>
      </c>
      <c r="N432" s="182" t="s">
        <v>38</v>
      </c>
      <c r="O432" s="77"/>
      <c r="P432" s="183">
        <f>O432*H432</f>
        <v>0</v>
      </c>
      <c r="Q432" s="183">
        <v>0</v>
      </c>
      <c r="R432" s="183">
        <f>Q432*H432</f>
        <v>0</v>
      </c>
      <c r="S432" s="183">
        <v>0</v>
      </c>
      <c r="T432" s="184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185" t="s">
        <v>306</v>
      </c>
      <c r="AT432" s="185" t="s">
        <v>208</v>
      </c>
      <c r="AU432" s="185" t="s">
        <v>83</v>
      </c>
      <c r="AY432" s="19" t="s">
        <v>206</v>
      </c>
      <c r="BE432" s="186">
        <f>IF(N432="základní",J432,0)</f>
        <v>0</v>
      </c>
      <c r="BF432" s="186">
        <f>IF(N432="snížená",J432,0)</f>
        <v>0</v>
      </c>
      <c r="BG432" s="186">
        <f>IF(N432="zákl. přenesená",J432,0)</f>
        <v>0</v>
      </c>
      <c r="BH432" s="186">
        <f>IF(N432="sníž. přenesená",J432,0)</f>
        <v>0</v>
      </c>
      <c r="BI432" s="186">
        <f>IF(N432="nulová",J432,0)</f>
        <v>0</v>
      </c>
      <c r="BJ432" s="19" t="s">
        <v>81</v>
      </c>
      <c r="BK432" s="186">
        <f>ROUND(I432*H432,2)</f>
        <v>0</v>
      </c>
      <c r="BL432" s="19" t="s">
        <v>306</v>
      </c>
      <c r="BM432" s="185" t="s">
        <v>715</v>
      </c>
    </row>
    <row r="433" s="13" customFormat="1">
      <c r="A433" s="13"/>
      <c r="B433" s="187"/>
      <c r="C433" s="13"/>
      <c r="D433" s="188" t="s">
        <v>214</v>
      </c>
      <c r="E433" s="189" t="s">
        <v>131</v>
      </c>
      <c r="F433" s="190" t="s">
        <v>716</v>
      </c>
      <c r="G433" s="13"/>
      <c r="H433" s="191">
        <v>19.199999999999999</v>
      </c>
      <c r="I433" s="192"/>
      <c r="J433" s="13"/>
      <c r="K433" s="13"/>
      <c r="L433" s="187"/>
      <c r="M433" s="193"/>
      <c r="N433" s="194"/>
      <c r="O433" s="194"/>
      <c r="P433" s="194"/>
      <c r="Q433" s="194"/>
      <c r="R433" s="194"/>
      <c r="S433" s="194"/>
      <c r="T433" s="195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189" t="s">
        <v>214</v>
      </c>
      <c r="AU433" s="189" t="s">
        <v>83</v>
      </c>
      <c r="AV433" s="13" t="s">
        <v>83</v>
      </c>
      <c r="AW433" s="13" t="s">
        <v>30</v>
      </c>
      <c r="AX433" s="13" t="s">
        <v>81</v>
      </c>
      <c r="AY433" s="189" t="s">
        <v>206</v>
      </c>
    </row>
    <row r="434" s="2" customFormat="1" ht="16.5" customHeight="1">
      <c r="A434" s="38"/>
      <c r="B434" s="173"/>
      <c r="C434" s="219" t="s">
        <v>717</v>
      </c>
      <c r="D434" s="219" t="s">
        <v>322</v>
      </c>
      <c r="E434" s="220" t="s">
        <v>718</v>
      </c>
      <c r="F434" s="221" t="s">
        <v>719</v>
      </c>
      <c r="G434" s="222" t="s">
        <v>348</v>
      </c>
      <c r="H434" s="223">
        <v>18.239999999999998</v>
      </c>
      <c r="I434" s="224"/>
      <c r="J434" s="225">
        <f>ROUND(I434*H434,2)</f>
        <v>0</v>
      </c>
      <c r="K434" s="221" t="s">
        <v>219</v>
      </c>
      <c r="L434" s="226"/>
      <c r="M434" s="227" t="s">
        <v>1</v>
      </c>
      <c r="N434" s="228" t="s">
        <v>38</v>
      </c>
      <c r="O434" s="77"/>
      <c r="P434" s="183">
        <f>O434*H434</f>
        <v>0</v>
      </c>
      <c r="Q434" s="183">
        <v>0.001</v>
      </c>
      <c r="R434" s="183">
        <f>Q434*H434</f>
        <v>0.018239999999999999</v>
      </c>
      <c r="S434" s="183">
        <v>0</v>
      </c>
      <c r="T434" s="184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185" t="s">
        <v>406</v>
      </c>
      <c r="AT434" s="185" t="s">
        <v>322</v>
      </c>
      <c r="AU434" s="185" t="s">
        <v>83</v>
      </c>
      <c r="AY434" s="19" t="s">
        <v>206</v>
      </c>
      <c r="BE434" s="186">
        <f>IF(N434="základní",J434,0)</f>
        <v>0</v>
      </c>
      <c r="BF434" s="186">
        <f>IF(N434="snížená",J434,0)</f>
        <v>0</v>
      </c>
      <c r="BG434" s="186">
        <f>IF(N434="zákl. přenesená",J434,0)</f>
        <v>0</v>
      </c>
      <c r="BH434" s="186">
        <f>IF(N434="sníž. přenesená",J434,0)</f>
        <v>0</v>
      </c>
      <c r="BI434" s="186">
        <f>IF(N434="nulová",J434,0)</f>
        <v>0</v>
      </c>
      <c r="BJ434" s="19" t="s">
        <v>81</v>
      </c>
      <c r="BK434" s="186">
        <f>ROUND(I434*H434,2)</f>
        <v>0</v>
      </c>
      <c r="BL434" s="19" t="s">
        <v>306</v>
      </c>
      <c r="BM434" s="185" t="s">
        <v>720</v>
      </c>
    </row>
    <row r="435" s="13" customFormat="1">
      <c r="A435" s="13"/>
      <c r="B435" s="187"/>
      <c r="C435" s="13"/>
      <c r="D435" s="188" t="s">
        <v>214</v>
      </c>
      <c r="E435" s="189" t="s">
        <v>1</v>
      </c>
      <c r="F435" s="190" t="s">
        <v>721</v>
      </c>
      <c r="G435" s="13"/>
      <c r="H435" s="191">
        <v>18.239999999999998</v>
      </c>
      <c r="I435" s="192"/>
      <c r="J435" s="13"/>
      <c r="K435" s="13"/>
      <c r="L435" s="187"/>
      <c r="M435" s="193"/>
      <c r="N435" s="194"/>
      <c r="O435" s="194"/>
      <c r="P435" s="194"/>
      <c r="Q435" s="194"/>
      <c r="R435" s="194"/>
      <c r="S435" s="194"/>
      <c r="T435" s="195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189" t="s">
        <v>214</v>
      </c>
      <c r="AU435" s="189" t="s">
        <v>83</v>
      </c>
      <c r="AV435" s="13" t="s">
        <v>83</v>
      </c>
      <c r="AW435" s="13" t="s">
        <v>30</v>
      </c>
      <c r="AX435" s="13" t="s">
        <v>81</v>
      </c>
      <c r="AY435" s="189" t="s">
        <v>206</v>
      </c>
    </row>
    <row r="436" s="2" customFormat="1" ht="24.15" customHeight="1">
      <c r="A436" s="38"/>
      <c r="B436" s="173"/>
      <c r="C436" s="174" t="s">
        <v>722</v>
      </c>
      <c r="D436" s="174" t="s">
        <v>208</v>
      </c>
      <c r="E436" s="175" t="s">
        <v>723</v>
      </c>
      <c r="F436" s="176" t="s">
        <v>724</v>
      </c>
      <c r="G436" s="177" t="s">
        <v>381</v>
      </c>
      <c r="H436" s="178">
        <v>22.300000000000001</v>
      </c>
      <c r="I436" s="179"/>
      <c r="J436" s="180">
        <f>ROUND(I436*H436,2)</f>
        <v>0</v>
      </c>
      <c r="K436" s="176" t="s">
        <v>267</v>
      </c>
      <c r="L436" s="39"/>
      <c r="M436" s="181" t="s">
        <v>1</v>
      </c>
      <c r="N436" s="182" t="s">
        <v>38</v>
      </c>
      <c r="O436" s="77"/>
      <c r="P436" s="183">
        <f>O436*H436</f>
        <v>0</v>
      </c>
      <c r="Q436" s="183">
        <v>0</v>
      </c>
      <c r="R436" s="183">
        <f>Q436*H436</f>
        <v>0</v>
      </c>
      <c r="S436" s="183">
        <v>0</v>
      </c>
      <c r="T436" s="184">
        <f>S436*H436</f>
        <v>0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R436" s="185" t="s">
        <v>306</v>
      </c>
      <c r="AT436" s="185" t="s">
        <v>208</v>
      </c>
      <c r="AU436" s="185" t="s">
        <v>83</v>
      </c>
      <c r="AY436" s="19" t="s">
        <v>206</v>
      </c>
      <c r="BE436" s="186">
        <f>IF(N436="základní",J436,0)</f>
        <v>0</v>
      </c>
      <c r="BF436" s="186">
        <f>IF(N436="snížená",J436,0)</f>
        <v>0</v>
      </c>
      <c r="BG436" s="186">
        <f>IF(N436="zákl. přenesená",J436,0)</f>
        <v>0</v>
      </c>
      <c r="BH436" s="186">
        <f>IF(N436="sníž. přenesená",J436,0)</f>
        <v>0</v>
      </c>
      <c r="BI436" s="186">
        <f>IF(N436="nulová",J436,0)</f>
        <v>0</v>
      </c>
      <c r="BJ436" s="19" t="s">
        <v>81</v>
      </c>
      <c r="BK436" s="186">
        <f>ROUND(I436*H436,2)</f>
        <v>0</v>
      </c>
      <c r="BL436" s="19" t="s">
        <v>306</v>
      </c>
      <c r="BM436" s="185" t="s">
        <v>725</v>
      </c>
    </row>
    <row r="437" s="13" customFormat="1">
      <c r="A437" s="13"/>
      <c r="B437" s="187"/>
      <c r="C437" s="13"/>
      <c r="D437" s="188" t="s">
        <v>214</v>
      </c>
      <c r="E437" s="189" t="s">
        <v>145</v>
      </c>
      <c r="F437" s="190" t="s">
        <v>726</v>
      </c>
      <c r="G437" s="13"/>
      <c r="H437" s="191">
        <v>22.300000000000001</v>
      </c>
      <c r="I437" s="192"/>
      <c r="J437" s="13"/>
      <c r="K437" s="13"/>
      <c r="L437" s="187"/>
      <c r="M437" s="193"/>
      <c r="N437" s="194"/>
      <c r="O437" s="194"/>
      <c r="P437" s="194"/>
      <c r="Q437" s="194"/>
      <c r="R437" s="194"/>
      <c r="S437" s="194"/>
      <c r="T437" s="195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189" t="s">
        <v>214</v>
      </c>
      <c r="AU437" s="189" t="s">
        <v>83</v>
      </c>
      <c r="AV437" s="13" t="s">
        <v>83</v>
      </c>
      <c r="AW437" s="13" t="s">
        <v>30</v>
      </c>
      <c r="AX437" s="13" t="s">
        <v>81</v>
      </c>
      <c r="AY437" s="189" t="s">
        <v>206</v>
      </c>
    </row>
    <row r="438" s="2" customFormat="1" ht="16.5" customHeight="1">
      <c r="A438" s="38"/>
      <c r="B438" s="173"/>
      <c r="C438" s="219" t="s">
        <v>727</v>
      </c>
      <c r="D438" s="219" t="s">
        <v>322</v>
      </c>
      <c r="E438" s="220" t="s">
        <v>728</v>
      </c>
      <c r="F438" s="221" t="s">
        <v>729</v>
      </c>
      <c r="G438" s="222" t="s">
        <v>348</v>
      </c>
      <c r="H438" s="223">
        <v>13.826000000000001</v>
      </c>
      <c r="I438" s="224"/>
      <c r="J438" s="225">
        <f>ROUND(I438*H438,2)</f>
        <v>0</v>
      </c>
      <c r="K438" s="221" t="s">
        <v>219</v>
      </c>
      <c r="L438" s="226"/>
      <c r="M438" s="227" t="s">
        <v>1</v>
      </c>
      <c r="N438" s="228" t="s">
        <v>38</v>
      </c>
      <c r="O438" s="77"/>
      <c r="P438" s="183">
        <f>O438*H438</f>
        <v>0</v>
      </c>
      <c r="Q438" s="183">
        <v>0.001</v>
      </c>
      <c r="R438" s="183">
        <f>Q438*H438</f>
        <v>0.013826000000000002</v>
      </c>
      <c r="S438" s="183">
        <v>0</v>
      </c>
      <c r="T438" s="184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185" t="s">
        <v>406</v>
      </c>
      <c r="AT438" s="185" t="s">
        <v>322</v>
      </c>
      <c r="AU438" s="185" t="s">
        <v>83</v>
      </c>
      <c r="AY438" s="19" t="s">
        <v>206</v>
      </c>
      <c r="BE438" s="186">
        <f>IF(N438="základní",J438,0)</f>
        <v>0</v>
      </c>
      <c r="BF438" s="186">
        <f>IF(N438="snížená",J438,0)</f>
        <v>0</v>
      </c>
      <c r="BG438" s="186">
        <f>IF(N438="zákl. přenesená",J438,0)</f>
        <v>0</v>
      </c>
      <c r="BH438" s="186">
        <f>IF(N438="sníž. přenesená",J438,0)</f>
        <v>0</v>
      </c>
      <c r="BI438" s="186">
        <f>IF(N438="nulová",J438,0)</f>
        <v>0</v>
      </c>
      <c r="BJ438" s="19" t="s">
        <v>81</v>
      </c>
      <c r="BK438" s="186">
        <f>ROUND(I438*H438,2)</f>
        <v>0</v>
      </c>
      <c r="BL438" s="19" t="s">
        <v>306</v>
      </c>
      <c r="BM438" s="185" t="s">
        <v>730</v>
      </c>
    </row>
    <row r="439" s="13" customFormat="1">
      <c r="A439" s="13"/>
      <c r="B439" s="187"/>
      <c r="C439" s="13"/>
      <c r="D439" s="188" t="s">
        <v>214</v>
      </c>
      <c r="E439" s="189" t="s">
        <v>1</v>
      </c>
      <c r="F439" s="190" t="s">
        <v>731</v>
      </c>
      <c r="G439" s="13"/>
      <c r="H439" s="191">
        <v>13.826000000000001</v>
      </c>
      <c r="I439" s="192"/>
      <c r="J439" s="13"/>
      <c r="K439" s="13"/>
      <c r="L439" s="187"/>
      <c r="M439" s="193"/>
      <c r="N439" s="194"/>
      <c r="O439" s="194"/>
      <c r="P439" s="194"/>
      <c r="Q439" s="194"/>
      <c r="R439" s="194"/>
      <c r="S439" s="194"/>
      <c r="T439" s="195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189" t="s">
        <v>214</v>
      </c>
      <c r="AU439" s="189" t="s">
        <v>83</v>
      </c>
      <c r="AV439" s="13" t="s">
        <v>83</v>
      </c>
      <c r="AW439" s="13" t="s">
        <v>30</v>
      </c>
      <c r="AX439" s="13" t="s">
        <v>81</v>
      </c>
      <c r="AY439" s="189" t="s">
        <v>206</v>
      </c>
    </row>
    <row r="440" s="2" customFormat="1" ht="24.15" customHeight="1">
      <c r="A440" s="38"/>
      <c r="B440" s="173"/>
      <c r="C440" s="174" t="s">
        <v>732</v>
      </c>
      <c r="D440" s="174" t="s">
        <v>208</v>
      </c>
      <c r="E440" s="175" t="s">
        <v>733</v>
      </c>
      <c r="F440" s="176" t="s">
        <v>734</v>
      </c>
      <c r="G440" s="177" t="s">
        <v>735</v>
      </c>
      <c r="H440" s="178">
        <v>2</v>
      </c>
      <c r="I440" s="179"/>
      <c r="J440" s="180">
        <f>ROUND(I440*H440,2)</f>
        <v>0</v>
      </c>
      <c r="K440" s="176" t="s">
        <v>1</v>
      </c>
      <c r="L440" s="39"/>
      <c r="M440" s="181" t="s">
        <v>1</v>
      </c>
      <c r="N440" s="182" t="s">
        <v>38</v>
      </c>
      <c r="O440" s="77"/>
      <c r="P440" s="183">
        <f>O440*H440</f>
        <v>0</v>
      </c>
      <c r="Q440" s="183">
        <v>0</v>
      </c>
      <c r="R440" s="183">
        <f>Q440*H440</f>
        <v>0</v>
      </c>
      <c r="S440" s="183">
        <v>0</v>
      </c>
      <c r="T440" s="184">
        <f>S440*H440</f>
        <v>0</v>
      </c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R440" s="185" t="s">
        <v>306</v>
      </c>
      <c r="AT440" s="185" t="s">
        <v>208</v>
      </c>
      <c r="AU440" s="185" t="s">
        <v>83</v>
      </c>
      <c r="AY440" s="19" t="s">
        <v>206</v>
      </c>
      <c r="BE440" s="186">
        <f>IF(N440="základní",J440,0)</f>
        <v>0</v>
      </c>
      <c r="BF440" s="186">
        <f>IF(N440="snížená",J440,0)</f>
        <v>0</v>
      </c>
      <c r="BG440" s="186">
        <f>IF(N440="zákl. přenesená",J440,0)</f>
        <v>0</v>
      </c>
      <c r="BH440" s="186">
        <f>IF(N440="sníž. přenesená",J440,0)</f>
        <v>0</v>
      </c>
      <c r="BI440" s="186">
        <f>IF(N440="nulová",J440,0)</f>
        <v>0</v>
      </c>
      <c r="BJ440" s="19" t="s">
        <v>81</v>
      </c>
      <c r="BK440" s="186">
        <f>ROUND(I440*H440,2)</f>
        <v>0</v>
      </c>
      <c r="BL440" s="19" t="s">
        <v>306</v>
      </c>
      <c r="BM440" s="185" t="s">
        <v>736</v>
      </c>
    </row>
    <row r="441" s="13" customFormat="1">
      <c r="A441" s="13"/>
      <c r="B441" s="187"/>
      <c r="C441" s="13"/>
      <c r="D441" s="188" t="s">
        <v>214</v>
      </c>
      <c r="E441" s="189" t="s">
        <v>1</v>
      </c>
      <c r="F441" s="190" t="s">
        <v>83</v>
      </c>
      <c r="G441" s="13"/>
      <c r="H441" s="191">
        <v>2</v>
      </c>
      <c r="I441" s="192"/>
      <c r="J441" s="13"/>
      <c r="K441" s="13"/>
      <c r="L441" s="187"/>
      <c r="M441" s="229"/>
      <c r="N441" s="230"/>
      <c r="O441" s="230"/>
      <c r="P441" s="230"/>
      <c r="Q441" s="230"/>
      <c r="R441" s="230"/>
      <c r="S441" s="230"/>
      <c r="T441" s="231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189" t="s">
        <v>214</v>
      </c>
      <c r="AU441" s="189" t="s">
        <v>83</v>
      </c>
      <c r="AV441" s="13" t="s">
        <v>83</v>
      </c>
      <c r="AW441" s="13" t="s">
        <v>30</v>
      </c>
      <c r="AX441" s="13" t="s">
        <v>81</v>
      </c>
      <c r="AY441" s="189" t="s">
        <v>206</v>
      </c>
    </row>
    <row r="442" s="2" customFormat="1" ht="6.96" customHeight="1">
      <c r="A442" s="38"/>
      <c r="B442" s="60"/>
      <c r="C442" s="61"/>
      <c r="D442" s="61"/>
      <c r="E442" s="61"/>
      <c r="F442" s="61"/>
      <c r="G442" s="61"/>
      <c r="H442" s="61"/>
      <c r="I442" s="61"/>
      <c r="J442" s="61"/>
      <c r="K442" s="61"/>
      <c r="L442" s="39"/>
      <c r="M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</row>
  </sheetData>
  <autoFilter ref="C126:K441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86</v>
      </c>
      <c r="AZ2" s="120" t="s">
        <v>102</v>
      </c>
      <c r="BA2" s="120" t="s">
        <v>103</v>
      </c>
      <c r="BB2" s="120" t="s">
        <v>1</v>
      </c>
      <c r="BC2" s="120" t="s">
        <v>737</v>
      </c>
      <c r="BD2" s="120" t="s">
        <v>83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83</v>
      </c>
      <c r="AZ3" s="120" t="s">
        <v>105</v>
      </c>
      <c r="BA3" s="120" t="s">
        <v>106</v>
      </c>
      <c r="BB3" s="120" t="s">
        <v>1</v>
      </c>
      <c r="BC3" s="120" t="s">
        <v>738</v>
      </c>
      <c r="BD3" s="120" t="s">
        <v>83</v>
      </c>
    </row>
    <row r="4" s="1" customFormat="1" ht="24.96" customHeight="1">
      <c r="B4" s="22"/>
      <c r="D4" s="23" t="s">
        <v>99</v>
      </c>
      <c r="L4" s="22"/>
      <c r="M4" s="121" t="s">
        <v>10</v>
      </c>
      <c r="AT4" s="19" t="s">
        <v>3</v>
      </c>
      <c r="AZ4" s="120" t="s">
        <v>108</v>
      </c>
      <c r="BA4" s="120" t="s">
        <v>109</v>
      </c>
      <c r="BB4" s="120" t="s">
        <v>1</v>
      </c>
      <c r="BC4" s="120" t="s">
        <v>739</v>
      </c>
      <c r="BD4" s="120" t="s">
        <v>83</v>
      </c>
    </row>
    <row r="5" s="1" customFormat="1" ht="6.96" customHeight="1">
      <c r="B5" s="22"/>
      <c r="L5" s="22"/>
      <c r="AZ5" s="120" t="s">
        <v>112</v>
      </c>
      <c r="BA5" s="120" t="s">
        <v>113</v>
      </c>
      <c r="BB5" s="120" t="s">
        <v>1</v>
      </c>
      <c r="BC5" s="120" t="s">
        <v>740</v>
      </c>
      <c r="BD5" s="120" t="s">
        <v>83</v>
      </c>
    </row>
    <row r="6" s="1" customFormat="1" ht="12" customHeight="1">
      <c r="B6" s="22"/>
      <c r="D6" s="32" t="s">
        <v>16</v>
      </c>
      <c r="L6" s="22"/>
      <c r="AZ6" s="120" t="s">
        <v>741</v>
      </c>
      <c r="BA6" s="120" t="s">
        <v>117</v>
      </c>
      <c r="BB6" s="120" t="s">
        <v>1</v>
      </c>
      <c r="BC6" s="120" t="s">
        <v>742</v>
      </c>
      <c r="BD6" s="120" t="s">
        <v>83</v>
      </c>
    </row>
    <row r="7" s="1" customFormat="1" ht="16.5" customHeight="1">
      <c r="B7" s="22"/>
      <c r="E7" s="122" t="str">
        <f>'Rekapitulace stavby'!K6</f>
        <v>Tišnov - zkapacitnění sběrače A, koncový úsek před ČOV</v>
      </c>
      <c r="F7" s="32"/>
      <c r="G7" s="32"/>
      <c r="H7" s="32"/>
      <c r="L7" s="22"/>
      <c r="AZ7" s="120" t="s">
        <v>122</v>
      </c>
      <c r="BA7" s="120" t="s">
        <v>123</v>
      </c>
      <c r="BB7" s="120" t="s">
        <v>1</v>
      </c>
      <c r="BC7" s="120" t="s">
        <v>743</v>
      </c>
      <c r="BD7" s="120" t="s">
        <v>83</v>
      </c>
    </row>
    <row r="8" s="2" customFormat="1" ht="12" customHeight="1">
      <c r="A8" s="38"/>
      <c r="B8" s="39"/>
      <c r="C8" s="38"/>
      <c r="D8" s="32" t="s">
        <v>111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Z8" s="120" t="s">
        <v>169</v>
      </c>
      <c r="BA8" s="120" t="s">
        <v>170</v>
      </c>
      <c r="BB8" s="120" t="s">
        <v>1</v>
      </c>
      <c r="BC8" s="120" t="s">
        <v>744</v>
      </c>
      <c r="BD8" s="120" t="s">
        <v>83</v>
      </c>
    </row>
    <row r="9" s="2" customFormat="1" ht="16.5" customHeight="1">
      <c r="A9" s="38"/>
      <c r="B9" s="39"/>
      <c r="C9" s="38"/>
      <c r="D9" s="38"/>
      <c r="E9" s="67" t="s">
        <v>745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Z9" s="120" t="s">
        <v>125</v>
      </c>
      <c r="BA9" s="120" t="s">
        <v>126</v>
      </c>
      <c r="BB9" s="120" t="s">
        <v>1</v>
      </c>
      <c r="BC9" s="120" t="s">
        <v>746</v>
      </c>
      <c r="BD9" s="120" t="s">
        <v>83</v>
      </c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29. 3. 2023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tr">
        <f>IF('Rekapitulace stavby'!AN10="","",'Rekapitulace stavby'!AN10)</f>
        <v/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tr">
        <f>IF('Rekapitulace stavby'!E11="","",'Rekapitulace stavby'!E11)</f>
        <v xml:space="preserve"> </v>
      </c>
      <c r="F15" s="38"/>
      <c r="G15" s="38"/>
      <c r="H15" s="38"/>
      <c r="I15" s="32" t="s">
        <v>26</v>
      </c>
      <c r="J15" s="27" t="str">
        <f>IF('Rekapitulace stavby'!AN11="","",'Rekapitulace stavby'!AN11)</f>
        <v/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26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25</v>
      </c>
      <c r="J20" s="27" t="str">
        <f>IF('Rekapitulace stavby'!AN16="","",'Rekapitulace stavby'!AN16)</f>
        <v/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tr">
        <f>IF('Rekapitulace stavby'!E17="","",'Rekapitulace stavby'!E17)</f>
        <v xml:space="preserve"> </v>
      </c>
      <c r="F21" s="38"/>
      <c r="G21" s="38"/>
      <c r="H21" s="38"/>
      <c r="I21" s="32" t="s">
        <v>26</v>
      </c>
      <c r="J21" s="27" t="str">
        <f>IF('Rekapitulace stavby'!AN17="","",'Rekapitulace stavby'!AN17)</f>
        <v/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31</v>
      </c>
      <c r="E23" s="38"/>
      <c r="F23" s="38"/>
      <c r="G23" s="38"/>
      <c r="H23" s="38"/>
      <c r="I23" s="32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32" t="s">
        <v>26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32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3"/>
      <c r="B27" s="124"/>
      <c r="C27" s="123"/>
      <c r="D27" s="123"/>
      <c r="E27" s="36" t="s">
        <v>1</v>
      </c>
      <c r="F27" s="36"/>
      <c r="G27" s="36"/>
      <c r="H27" s="36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7" t="s">
        <v>33</v>
      </c>
      <c r="E30" s="38"/>
      <c r="F30" s="38"/>
      <c r="G30" s="38"/>
      <c r="H30" s="38"/>
      <c r="I30" s="38"/>
      <c r="J30" s="96">
        <f>ROUND(J121,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35</v>
      </c>
      <c r="G32" s="38"/>
      <c r="H32" s="38"/>
      <c r="I32" s="43" t="s">
        <v>34</v>
      </c>
      <c r="J32" s="43" t="s">
        <v>36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8" t="s">
        <v>37</v>
      </c>
      <c r="E33" s="32" t="s">
        <v>38</v>
      </c>
      <c r="F33" s="129">
        <f>ROUND((SUM(BE121:BE213)),  2)</f>
        <v>0</v>
      </c>
      <c r="G33" s="38"/>
      <c r="H33" s="38"/>
      <c r="I33" s="130">
        <v>0.20999999999999999</v>
      </c>
      <c r="J33" s="129">
        <f>ROUND(((SUM(BE121:BE213))*I33),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39</v>
      </c>
      <c r="F34" s="129">
        <f>ROUND((SUM(BF121:BF213)),  2)</f>
        <v>0</v>
      </c>
      <c r="G34" s="38"/>
      <c r="H34" s="38"/>
      <c r="I34" s="130">
        <v>0.14999999999999999</v>
      </c>
      <c r="J34" s="129">
        <f>ROUND(((SUM(BF121:BF213))*I34),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40</v>
      </c>
      <c r="F35" s="129">
        <f>ROUND((SUM(BG121:BG213)),  2)</f>
        <v>0</v>
      </c>
      <c r="G35" s="38"/>
      <c r="H35" s="38"/>
      <c r="I35" s="130">
        <v>0.20999999999999999</v>
      </c>
      <c r="J35" s="129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41</v>
      </c>
      <c r="F36" s="129">
        <f>ROUND((SUM(BH121:BH213)),  2)</f>
        <v>0</v>
      </c>
      <c r="G36" s="38"/>
      <c r="H36" s="38"/>
      <c r="I36" s="130">
        <v>0.14999999999999999</v>
      </c>
      <c r="J36" s="129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29">
        <f>ROUND((SUM(BI121:BI213)),  2)</f>
        <v>0</v>
      </c>
      <c r="G37" s="38"/>
      <c r="H37" s="38"/>
      <c r="I37" s="130">
        <v>0</v>
      </c>
      <c r="J37" s="129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1"/>
      <c r="D39" s="132" t="s">
        <v>43</v>
      </c>
      <c r="E39" s="81"/>
      <c r="F39" s="81"/>
      <c r="G39" s="133" t="s">
        <v>44</v>
      </c>
      <c r="H39" s="134" t="s">
        <v>45</v>
      </c>
      <c r="I39" s="81"/>
      <c r="J39" s="135">
        <f>SUM(J30:J37)</f>
        <v>0</v>
      </c>
      <c r="K39" s="136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46</v>
      </c>
      <c r="E50" s="57"/>
      <c r="F50" s="57"/>
      <c r="G50" s="56" t="s">
        <v>47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48</v>
      </c>
      <c r="E61" s="41"/>
      <c r="F61" s="137" t="s">
        <v>49</v>
      </c>
      <c r="G61" s="58" t="s">
        <v>48</v>
      </c>
      <c r="H61" s="41"/>
      <c r="I61" s="41"/>
      <c r="J61" s="138" t="s">
        <v>49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50</v>
      </c>
      <c r="E65" s="59"/>
      <c r="F65" s="59"/>
      <c r="G65" s="56" t="s">
        <v>51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48</v>
      </c>
      <c r="E76" s="41"/>
      <c r="F76" s="137" t="s">
        <v>49</v>
      </c>
      <c r="G76" s="58" t="s">
        <v>48</v>
      </c>
      <c r="H76" s="41"/>
      <c r="I76" s="41"/>
      <c r="J76" s="138" t="s">
        <v>49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175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2" t="str">
        <f>E7</f>
        <v>Tišnov - zkapacitnění sběrače A, koncový úsek před ČOV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111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 02 - PRODLOUŽENÍ VÝTLAKU OV Z OBCE BŘEZINA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 xml:space="preserve"> </v>
      </c>
      <c r="G89" s="38"/>
      <c r="H89" s="38"/>
      <c r="I89" s="32" t="s">
        <v>22</v>
      </c>
      <c r="J89" s="69" t="str">
        <f>IF(J12="","",J12)</f>
        <v>29. 3. 2023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 xml:space="preserve"> </v>
      </c>
      <c r="G91" s="38"/>
      <c r="H91" s="38"/>
      <c r="I91" s="32" t="s">
        <v>29</v>
      </c>
      <c r="J91" s="36" t="str">
        <f>E21</f>
        <v xml:space="preserve"> 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31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9" t="s">
        <v>176</v>
      </c>
      <c r="D94" s="131"/>
      <c r="E94" s="131"/>
      <c r="F94" s="131"/>
      <c r="G94" s="131"/>
      <c r="H94" s="131"/>
      <c r="I94" s="131"/>
      <c r="J94" s="140" t="s">
        <v>177</v>
      </c>
      <c r="K94" s="131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1" t="s">
        <v>178</v>
      </c>
      <c r="D96" s="38"/>
      <c r="E96" s="38"/>
      <c r="F96" s="38"/>
      <c r="G96" s="38"/>
      <c r="H96" s="38"/>
      <c r="I96" s="38"/>
      <c r="J96" s="96">
        <f>J121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179</v>
      </c>
    </row>
    <row r="97" s="9" customFormat="1" ht="24.96" customHeight="1">
      <c r="A97" s="9"/>
      <c r="B97" s="142"/>
      <c r="C97" s="9"/>
      <c r="D97" s="143" t="s">
        <v>180</v>
      </c>
      <c r="E97" s="144"/>
      <c r="F97" s="144"/>
      <c r="G97" s="144"/>
      <c r="H97" s="144"/>
      <c r="I97" s="144"/>
      <c r="J97" s="145">
        <f>J122</f>
        <v>0</v>
      </c>
      <c r="K97" s="9"/>
      <c r="L97" s="14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6"/>
      <c r="C98" s="10"/>
      <c r="D98" s="147" t="s">
        <v>181</v>
      </c>
      <c r="E98" s="148"/>
      <c r="F98" s="148"/>
      <c r="G98" s="148"/>
      <c r="H98" s="148"/>
      <c r="I98" s="148"/>
      <c r="J98" s="149">
        <f>J123</f>
        <v>0</v>
      </c>
      <c r="K98" s="10"/>
      <c r="L98" s="14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6"/>
      <c r="C99" s="10"/>
      <c r="D99" s="147" t="s">
        <v>184</v>
      </c>
      <c r="E99" s="148"/>
      <c r="F99" s="148"/>
      <c r="G99" s="148"/>
      <c r="H99" s="148"/>
      <c r="I99" s="148"/>
      <c r="J99" s="149">
        <f>J181</f>
        <v>0</v>
      </c>
      <c r="K99" s="10"/>
      <c r="L99" s="14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6"/>
      <c r="C100" s="10"/>
      <c r="D100" s="147" t="s">
        <v>187</v>
      </c>
      <c r="E100" s="148"/>
      <c r="F100" s="148"/>
      <c r="G100" s="148"/>
      <c r="H100" s="148"/>
      <c r="I100" s="148"/>
      <c r="J100" s="149">
        <f>J185</f>
        <v>0</v>
      </c>
      <c r="K100" s="10"/>
      <c r="L100" s="14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6"/>
      <c r="C101" s="10"/>
      <c r="D101" s="147" t="s">
        <v>188</v>
      </c>
      <c r="E101" s="148"/>
      <c r="F101" s="148"/>
      <c r="G101" s="148"/>
      <c r="H101" s="148"/>
      <c r="I101" s="148"/>
      <c r="J101" s="149">
        <f>J212</f>
        <v>0</v>
      </c>
      <c r="K101" s="10"/>
      <c r="L101" s="14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8"/>
      <c r="B102" s="39"/>
      <c r="C102" s="38"/>
      <c r="D102" s="38"/>
      <c r="E102" s="38"/>
      <c r="F102" s="38"/>
      <c r="G102" s="38"/>
      <c r="H102" s="38"/>
      <c r="I102" s="38"/>
      <c r="J102" s="38"/>
      <c r="K102" s="38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6.96" customHeight="1">
      <c r="A103" s="38"/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7" s="2" customFormat="1" ht="6.96" customHeight="1">
      <c r="A107" s="38"/>
      <c r="B107" s="62"/>
      <c r="C107" s="63"/>
      <c r="D107" s="63"/>
      <c r="E107" s="63"/>
      <c r="F107" s="63"/>
      <c r="G107" s="63"/>
      <c r="H107" s="63"/>
      <c r="I107" s="63"/>
      <c r="J107" s="63"/>
      <c r="K107" s="63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3" t="s">
        <v>191</v>
      </c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16</v>
      </c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38"/>
      <c r="D111" s="38"/>
      <c r="E111" s="122" t="str">
        <f>E7</f>
        <v>Tišnov - zkapacitnění sběrače A, koncový úsek před ČOV</v>
      </c>
      <c r="F111" s="32"/>
      <c r="G111" s="32"/>
      <c r="H111" s="32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111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38"/>
      <c r="D113" s="38"/>
      <c r="E113" s="67" t="str">
        <f>E9</f>
        <v>SO 02 - PRODLOUŽENÍ VÝTLAKU OV Z OBCE BŘEZINA</v>
      </c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20</v>
      </c>
      <c r="D115" s="38"/>
      <c r="E115" s="38"/>
      <c r="F115" s="27" t="str">
        <f>F12</f>
        <v xml:space="preserve"> </v>
      </c>
      <c r="G115" s="38"/>
      <c r="H115" s="38"/>
      <c r="I115" s="32" t="s">
        <v>22</v>
      </c>
      <c r="J115" s="69" t="str">
        <f>IF(J12="","",J12)</f>
        <v>29. 3. 2023</v>
      </c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24</v>
      </c>
      <c r="D117" s="38"/>
      <c r="E117" s="38"/>
      <c r="F117" s="27" t="str">
        <f>E15</f>
        <v xml:space="preserve"> </v>
      </c>
      <c r="G117" s="38"/>
      <c r="H117" s="38"/>
      <c r="I117" s="32" t="s">
        <v>29</v>
      </c>
      <c r="J117" s="36" t="str">
        <f>E21</f>
        <v xml:space="preserve"> </v>
      </c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27</v>
      </c>
      <c r="D118" s="38"/>
      <c r="E118" s="38"/>
      <c r="F118" s="27" t="str">
        <f>IF(E18="","",E18)</f>
        <v>Vyplň údaj</v>
      </c>
      <c r="G118" s="38"/>
      <c r="H118" s="38"/>
      <c r="I118" s="32" t="s">
        <v>31</v>
      </c>
      <c r="J118" s="36" t="str">
        <f>E24</f>
        <v xml:space="preserve"> </v>
      </c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0.32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1" customFormat="1" ht="29.28" customHeight="1">
      <c r="A120" s="150"/>
      <c r="B120" s="151"/>
      <c r="C120" s="152" t="s">
        <v>192</v>
      </c>
      <c r="D120" s="153" t="s">
        <v>58</v>
      </c>
      <c r="E120" s="153" t="s">
        <v>54</v>
      </c>
      <c r="F120" s="153" t="s">
        <v>55</v>
      </c>
      <c r="G120" s="153" t="s">
        <v>193</v>
      </c>
      <c r="H120" s="153" t="s">
        <v>194</v>
      </c>
      <c r="I120" s="153" t="s">
        <v>195</v>
      </c>
      <c r="J120" s="153" t="s">
        <v>177</v>
      </c>
      <c r="K120" s="154" t="s">
        <v>196</v>
      </c>
      <c r="L120" s="155"/>
      <c r="M120" s="86" t="s">
        <v>1</v>
      </c>
      <c r="N120" s="87" t="s">
        <v>37</v>
      </c>
      <c r="O120" s="87" t="s">
        <v>197</v>
      </c>
      <c r="P120" s="87" t="s">
        <v>198</v>
      </c>
      <c r="Q120" s="87" t="s">
        <v>199</v>
      </c>
      <c r="R120" s="87" t="s">
        <v>200</v>
      </c>
      <c r="S120" s="87" t="s">
        <v>201</v>
      </c>
      <c r="T120" s="88" t="s">
        <v>202</v>
      </c>
      <c r="U120" s="150"/>
      <c r="V120" s="150"/>
      <c r="W120" s="150"/>
      <c r="X120" s="150"/>
      <c r="Y120" s="150"/>
      <c r="Z120" s="150"/>
      <c r="AA120" s="150"/>
      <c r="AB120" s="150"/>
      <c r="AC120" s="150"/>
      <c r="AD120" s="150"/>
      <c r="AE120" s="150"/>
    </row>
    <row r="121" s="2" customFormat="1" ht="22.8" customHeight="1">
      <c r="A121" s="38"/>
      <c r="B121" s="39"/>
      <c r="C121" s="93" t="s">
        <v>203</v>
      </c>
      <c r="D121" s="38"/>
      <c r="E121" s="38"/>
      <c r="F121" s="38"/>
      <c r="G121" s="38"/>
      <c r="H121" s="38"/>
      <c r="I121" s="38"/>
      <c r="J121" s="156">
        <f>BK121</f>
        <v>0</v>
      </c>
      <c r="K121" s="38"/>
      <c r="L121" s="39"/>
      <c r="M121" s="89"/>
      <c r="N121" s="73"/>
      <c r="O121" s="90"/>
      <c r="P121" s="157">
        <f>P122</f>
        <v>0</v>
      </c>
      <c r="Q121" s="90"/>
      <c r="R121" s="157">
        <f>R122</f>
        <v>61.870820029999997</v>
      </c>
      <c r="S121" s="90"/>
      <c r="T121" s="158">
        <f>T122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9" t="s">
        <v>72</v>
      </c>
      <c r="AU121" s="19" t="s">
        <v>179</v>
      </c>
      <c r="BK121" s="159">
        <f>BK122</f>
        <v>0</v>
      </c>
    </row>
    <row r="122" s="12" customFormat="1" ht="25.92" customHeight="1">
      <c r="A122" s="12"/>
      <c r="B122" s="160"/>
      <c r="C122" s="12"/>
      <c r="D122" s="161" t="s">
        <v>72</v>
      </c>
      <c r="E122" s="162" t="s">
        <v>204</v>
      </c>
      <c r="F122" s="162" t="s">
        <v>205</v>
      </c>
      <c r="G122" s="12"/>
      <c r="H122" s="12"/>
      <c r="I122" s="163"/>
      <c r="J122" s="164">
        <f>BK122</f>
        <v>0</v>
      </c>
      <c r="K122" s="12"/>
      <c r="L122" s="160"/>
      <c r="M122" s="165"/>
      <c r="N122" s="166"/>
      <c r="O122" s="166"/>
      <c r="P122" s="167">
        <f>P123+P181+P185+P212</f>
        <v>0</v>
      </c>
      <c r="Q122" s="166"/>
      <c r="R122" s="167">
        <f>R123+R181+R185+R212</f>
        <v>61.870820029999997</v>
      </c>
      <c r="S122" s="166"/>
      <c r="T122" s="168">
        <f>T123+T181+T185+T212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61" t="s">
        <v>81</v>
      </c>
      <c r="AT122" s="169" t="s">
        <v>72</v>
      </c>
      <c r="AU122" s="169" t="s">
        <v>73</v>
      </c>
      <c r="AY122" s="161" t="s">
        <v>206</v>
      </c>
      <c r="BK122" s="170">
        <f>BK123+BK181+BK185+BK212</f>
        <v>0</v>
      </c>
    </row>
    <row r="123" s="12" customFormat="1" ht="22.8" customHeight="1">
      <c r="A123" s="12"/>
      <c r="B123" s="160"/>
      <c r="C123" s="12"/>
      <c r="D123" s="161" t="s">
        <v>72</v>
      </c>
      <c r="E123" s="171" t="s">
        <v>81</v>
      </c>
      <c r="F123" s="171" t="s">
        <v>207</v>
      </c>
      <c r="G123" s="12"/>
      <c r="H123" s="12"/>
      <c r="I123" s="163"/>
      <c r="J123" s="172">
        <f>BK123</f>
        <v>0</v>
      </c>
      <c r="K123" s="12"/>
      <c r="L123" s="160"/>
      <c r="M123" s="165"/>
      <c r="N123" s="166"/>
      <c r="O123" s="166"/>
      <c r="P123" s="167">
        <f>SUM(P124:P180)</f>
        <v>0</v>
      </c>
      <c r="Q123" s="166"/>
      <c r="R123" s="167">
        <f>SUM(R124:R180)</f>
        <v>47.301423639999996</v>
      </c>
      <c r="S123" s="166"/>
      <c r="T123" s="168">
        <f>SUM(T124:T180)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1" t="s">
        <v>81</v>
      </c>
      <c r="AT123" s="169" t="s">
        <v>72</v>
      </c>
      <c r="AU123" s="169" t="s">
        <v>81</v>
      </c>
      <c r="AY123" s="161" t="s">
        <v>206</v>
      </c>
      <c r="BK123" s="170">
        <f>SUM(BK124:BK180)</f>
        <v>0</v>
      </c>
    </row>
    <row r="124" s="2" customFormat="1" ht="33" customHeight="1">
      <c r="A124" s="38"/>
      <c r="B124" s="173"/>
      <c r="C124" s="174" t="s">
        <v>81</v>
      </c>
      <c r="D124" s="174" t="s">
        <v>208</v>
      </c>
      <c r="E124" s="175" t="s">
        <v>747</v>
      </c>
      <c r="F124" s="176" t="s">
        <v>748</v>
      </c>
      <c r="G124" s="177" t="s">
        <v>211</v>
      </c>
      <c r="H124" s="178">
        <v>98.244</v>
      </c>
      <c r="I124" s="179"/>
      <c r="J124" s="180">
        <f>ROUND(I124*H124,2)</f>
        <v>0</v>
      </c>
      <c r="K124" s="176" t="s">
        <v>219</v>
      </c>
      <c r="L124" s="39"/>
      <c r="M124" s="181" t="s">
        <v>1</v>
      </c>
      <c r="N124" s="182" t="s">
        <v>38</v>
      </c>
      <c r="O124" s="77"/>
      <c r="P124" s="183">
        <f>O124*H124</f>
        <v>0</v>
      </c>
      <c r="Q124" s="183">
        <v>0</v>
      </c>
      <c r="R124" s="183">
        <f>Q124*H124</f>
        <v>0</v>
      </c>
      <c r="S124" s="183">
        <v>0</v>
      </c>
      <c r="T124" s="184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185" t="s">
        <v>212</v>
      </c>
      <c r="AT124" s="185" t="s">
        <v>208</v>
      </c>
      <c r="AU124" s="185" t="s">
        <v>83</v>
      </c>
      <c r="AY124" s="19" t="s">
        <v>206</v>
      </c>
      <c r="BE124" s="186">
        <f>IF(N124="základní",J124,0)</f>
        <v>0</v>
      </c>
      <c r="BF124" s="186">
        <f>IF(N124="snížená",J124,0)</f>
        <v>0</v>
      </c>
      <c r="BG124" s="186">
        <f>IF(N124="zákl. přenesená",J124,0)</f>
        <v>0</v>
      </c>
      <c r="BH124" s="186">
        <f>IF(N124="sníž. přenesená",J124,0)</f>
        <v>0</v>
      </c>
      <c r="BI124" s="186">
        <f>IF(N124="nulová",J124,0)</f>
        <v>0</v>
      </c>
      <c r="BJ124" s="19" t="s">
        <v>81</v>
      </c>
      <c r="BK124" s="186">
        <f>ROUND(I124*H124,2)</f>
        <v>0</v>
      </c>
      <c r="BL124" s="19" t="s">
        <v>212</v>
      </c>
      <c r="BM124" s="185" t="s">
        <v>749</v>
      </c>
    </row>
    <row r="125" s="16" customFormat="1">
      <c r="A125" s="16"/>
      <c r="B125" s="212"/>
      <c r="C125" s="16"/>
      <c r="D125" s="188" t="s">
        <v>214</v>
      </c>
      <c r="E125" s="213" t="s">
        <v>1</v>
      </c>
      <c r="F125" s="214" t="s">
        <v>269</v>
      </c>
      <c r="G125" s="16"/>
      <c r="H125" s="213" t="s">
        <v>1</v>
      </c>
      <c r="I125" s="215"/>
      <c r="J125" s="16"/>
      <c r="K125" s="16"/>
      <c r="L125" s="212"/>
      <c r="M125" s="216"/>
      <c r="N125" s="217"/>
      <c r="O125" s="217"/>
      <c r="P125" s="217"/>
      <c r="Q125" s="217"/>
      <c r="R125" s="217"/>
      <c r="S125" s="217"/>
      <c r="T125" s="218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T125" s="213" t="s">
        <v>214</v>
      </c>
      <c r="AU125" s="213" t="s">
        <v>83</v>
      </c>
      <c r="AV125" s="16" t="s">
        <v>81</v>
      </c>
      <c r="AW125" s="16" t="s">
        <v>30</v>
      </c>
      <c r="AX125" s="16" t="s">
        <v>73</v>
      </c>
      <c r="AY125" s="213" t="s">
        <v>206</v>
      </c>
    </row>
    <row r="126" s="16" customFormat="1">
      <c r="A126" s="16"/>
      <c r="B126" s="212"/>
      <c r="C126" s="16"/>
      <c r="D126" s="188" t="s">
        <v>214</v>
      </c>
      <c r="E126" s="213" t="s">
        <v>1</v>
      </c>
      <c r="F126" s="214" t="s">
        <v>750</v>
      </c>
      <c r="G126" s="16"/>
      <c r="H126" s="213" t="s">
        <v>1</v>
      </c>
      <c r="I126" s="215"/>
      <c r="J126" s="16"/>
      <c r="K126" s="16"/>
      <c r="L126" s="212"/>
      <c r="M126" s="216"/>
      <c r="N126" s="217"/>
      <c r="O126" s="217"/>
      <c r="P126" s="217"/>
      <c r="Q126" s="217"/>
      <c r="R126" s="217"/>
      <c r="S126" s="217"/>
      <c r="T126" s="218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T126" s="213" t="s">
        <v>214</v>
      </c>
      <c r="AU126" s="213" t="s">
        <v>83</v>
      </c>
      <c r="AV126" s="16" t="s">
        <v>81</v>
      </c>
      <c r="AW126" s="16" t="s">
        <v>30</v>
      </c>
      <c r="AX126" s="16" t="s">
        <v>73</v>
      </c>
      <c r="AY126" s="213" t="s">
        <v>206</v>
      </c>
    </row>
    <row r="127" s="13" customFormat="1">
      <c r="A127" s="13"/>
      <c r="B127" s="187"/>
      <c r="C127" s="13"/>
      <c r="D127" s="188" t="s">
        <v>214</v>
      </c>
      <c r="E127" s="189" t="s">
        <v>1</v>
      </c>
      <c r="F127" s="190" t="s">
        <v>751</v>
      </c>
      <c r="G127" s="13"/>
      <c r="H127" s="191">
        <v>108.977</v>
      </c>
      <c r="I127" s="192"/>
      <c r="J127" s="13"/>
      <c r="K127" s="13"/>
      <c r="L127" s="187"/>
      <c r="M127" s="193"/>
      <c r="N127" s="194"/>
      <c r="O127" s="194"/>
      <c r="P127" s="194"/>
      <c r="Q127" s="194"/>
      <c r="R127" s="194"/>
      <c r="S127" s="194"/>
      <c r="T127" s="19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89" t="s">
        <v>214</v>
      </c>
      <c r="AU127" s="189" t="s">
        <v>83</v>
      </c>
      <c r="AV127" s="13" t="s">
        <v>83</v>
      </c>
      <c r="AW127" s="13" t="s">
        <v>30</v>
      </c>
      <c r="AX127" s="13" t="s">
        <v>73</v>
      </c>
      <c r="AY127" s="189" t="s">
        <v>206</v>
      </c>
    </row>
    <row r="128" s="16" customFormat="1">
      <c r="A128" s="16"/>
      <c r="B128" s="212"/>
      <c r="C128" s="16"/>
      <c r="D128" s="188" t="s">
        <v>214</v>
      </c>
      <c r="E128" s="213" t="s">
        <v>1</v>
      </c>
      <c r="F128" s="214" t="s">
        <v>273</v>
      </c>
      <c r="G128" s="16"/>
      <c r="H128" s="213" t="s">
        <v>1</v>
      </c>
      <c r="I128" s="215"/>
      <c r="J128" s="16"/>
      <c r="K128" s="16"/>
      <c r="L128" s="212"/>
      <c r="M128" s="216"/>
      <c r="N128" s="217"/>
      <c r="O128" s="217"/>
      <c r="P128" s="217"/>
      <c r="Q128" s="217"/>
      <c r="R128" s="217"/>
      <c r="S128" s="217"/>
      <c r="T128" s="218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T128" s="213" t="s">
        <v>214</v>
      </c>
      <c r="AU128" s="213" t="s">
        <v>83</v>
      </c>
      <c r="AV128" s="16" t="s">
        <v>81</v>
      </c>
      <c r="AW128" s="16" t="s">
        <v>30</v>
      </c>
      <c r="AX128" s="16" t="s">
        <v>73</v>
      </c>
      <c r="AY128" s="213" t="s">
        <v>206</v>
      </c>
    </row>
    <row r="129" s="13" customFormat="1">
      <c r="A129" s="13"/>
      <c r="B129" s="187"/>
      <c r="C129" s="13"/>
      <c r="D129" s="188" t="s">
        <v>214</v>
      </c>
      <c r="E129" s="189" t="s">
        <v>1</v>
      </c>
      <c r="F129" s="190" t="s">
        <v>274</v>
      </c>
      <c r="G129" s="13"/>
      <c r="H129" s="191">
        <v>-8.1120000000000001</v>
      </c>
      <c r="I129" s="192"/>
      <c r="J129" s="13"/>
      <c r="K129" s="13"/>
      <c r="L129" s="187"/>
      <c r="M129" s="193"/>
      <c r="N129" s="194"/>
      <c r="O129" s="194"/>
      <c r="P129" s="194"/>
      <c r="Q129" s="194"/>
      <c r="R129" s="194"/>
      <c r="S129" s="194"/>
      <c r="T129" s="195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89" t="s">
        <v>214</v>
      </c>
      <c r="AU129" s="189" t="s">
        <v>83</v>
      </c>
      <c r="AV129" s="13" t="s">
        <v>83</v>
      </c>
      <c r="AW129" s="13" t="s">
        <v>30</v>
      </c>
      <c r="AX129" s="13" t="s">
        <v>73</v>
      </c>
      <c r="AY129" s="189" t="s">
        <v>206</v>
      </c>
    </row>
    <row r="130" s="13" customFormat="1">
      <c r="A130" s="13"/>
      <c r="B130" s="187"/>
      <c r="C130" s="13"/>
      <c r="D130" s="188" t="s">
        <v>214</v>
      </c>
      <c r="E130" s="189" t="s">
        <v>1</v>
      </c>
      <c r="F130" s="190" t="s">
        <v>752</v>
      </c>
      <c r="G130" s="13"/>
      <c r="H130" s="191">
        <v>-2.621</v>
      </c>
      <c r="I130" s="192"/>
      <c r="J130" s="13"/>
      <c r="K130" s="13"/>
      <c r="L130" s="187"/>
      <c r="M130" s="193"/>
      <c r="N130" s="194"/>
      <c r="O130" s="194"/>
      <c r="P130" s="194"/>
      <c r="Q130" s="194"/>
      <c r="R130" s="194"/>
      <c r="S130" s="194"/>
      <c r="T130" s="19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89" t="s">
        <v>214</v>
      </c>
      <c r="AU130" s="189" t="s">
        <v>83</v>
      </c>
      <c r="AV130" s="13" t="s">
        <v>83</v>
      </c>
      <c r="AW130" s="13" t="s">
        <v>30</v>
      </c>
      <c r="AX130" s="13" t="s">
        <v>73</v>
      </c>
      <c r="AY130" s="189" t="s">
        <v>206</v>
      </c>
    </row>
    <row r="131" s="15" customFormat="1">
      <c r="A131" s="15"/>
      <c r="B131" s="204"/>
      <c r="C131" s="15"/>
      <c r="D131" s="188" t="s">
        <v>214</v>
      </c>
      <c r="E131" s="205" t="s">
        <v>278</v>
      </c>
      <c r="F131" s="206" t="s">
        <v>261</v>
      </c>
      <c r="G131" s="15"/>
      <c r="H131" s="207">
        <v>98.244</v>
      </c>
      <c r="I131" s="208"/>
      <c r="J131" s="15"/>
      <c r="K131" s="15"/>
      <c r="L131" s="204"/>
      <c r="M131" s="209"/>
      <c r="N131" s="210"/>
      <c r="O131" s="210"/>
      <c r="P131" s="210"/>
      <c r="Q131" s="210"/>
      <c r="R131" s="210"/>
      <c r="S131" s="210"/>
      <c r="T131" s="211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05" t="s">
        <v>214</v>
      </c>
      <c r="AU131" s="205" t="s">
        <v>83</v>
      </c>
      <c r="AV131" s="15" t="s">
        <v>222</v>
      </c>
      <c r="AW131" s="15" t="s">
        <v>30</v>
      </c>
      <c r="AX131" s="15" t="s">
        <v>73</v>
      </c>
      <c r="AY131" s="205" t="s">
        <v>206</v>
      </c>
    </row>
    <row r="132" s="14" customFormat="1">
      <c r="A132" s="14"/>
      <c r="B132" s="196"/>
      <c r="C132" s="14"/>
      <c r="D132" s="188" t="s">
        <v>214</v>
      </c>
      <c r="E132" s="197" t="s">
        <v>108</v>
      </c>
      <c r="F132" s="198" t="s">
        <v>226</v>
      </c>
      <c r="G132" s="14"/>
      <c r="H132" s="199">
        <v>98.244</v>
      </c>
      <c r="I132" s="200"/>
      <c r="J132" s="14"/>
      <c r="K132" s="14"/>
      <c r="L132" s="196"/>
      <c r="M132" s="201"/>
      <c r="N132" s="202"/>
      <c r="O132" s="202"/>
      <c r="P132" s="202"/>
      <c r="Q132" s="202"/>
      <c r="R132" s="202"/>
      <c r="S132" s="202"/>
      <c r="T132" s="20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197" t="s">
        <v>214</v>
      </c>
      <c r="AU132" s="197" t="s">
        <v>83</v>
      </c>
      <c r="AV132" s="14" t="s">
        <v>212</v>
      </c>
      <c r="AW132" s="14" t="s">
        <v>30</v>
      </c>
      <c r="AX132" s="14" t="s">
        <v>81</v>
      </c>
      <c r="AY132" s="197" t="s">
        <v>206</v>
      </c>
    </row>
    <row r="133" s="2" customFormat="1" ht="21.75" customHeight="1">
      <c r="A133" s="38"/>
      <c r="B133" s="173"/>
      <c r="C133" s="174" t="s">
        <v>83</v>
      </c>
      <c r="D133" s="174" t="s">
        <v>208</v>
      </c>
      <c r="E133" s="175" t="s">
        <v>753</v>
      </c>
      <c r="F133" s="176" t="s">
        <v>754</v>
      </c>
      <c r="G133" s="177" t="s">
        <v>218</v>
      </c>
      <c r="H133" s="178">
        <v>242.17099999999999</v>
      </c>
      <c r="I133" s="179"/>
      <c r="J133" s="180">
        <f>ROUND(I133*H133,2)</f>
        <v>0</v>
      </c>
      <c r="K133" s="176" t="s">
        <v>219</v>
      </c>
      <c r="L133" s="39"/>
      <c r="M133" s="181" t="s">
        <v>1</v>
      </c>
      <c r="N133" s="182" t="s">
        <v>38</v>
      </c>
      <c r="O133" s="77"/>
      <c r="P133" s="183">
        <f>O133*H133</f>
        <v>0</v>
      </c>
      <c r="Q133" s="183">
        <v>0.00084000000000000003</v>
      </c>
      <c r="R133" s="183">
        <f>Q133*H133</f>
        <v>0.20342363999999999</v>
      </c>
      <c r="S133" s="183">
        <v>0</v>
      </c>
      <c r="T133" s="184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5" t="s">
        <v>212</v>
      </c>
      <c r="AT133" s="185" t="s">
        <v>208</v>
      </c>
      <c r="AU133" s="185" t="s">
        <v>83</v>
      </c>
      <c r="AY133" s="19" t="s">
        <v>206</v>
      </c>
      <c r="BE133" s="186">
        <f>IF(N133="základní",J133,0)</f>
        <v>0</v>
      </c>
      <c r="BF133" s="186">
        <f>IF(N133="snížená",J133,0)</f>
        <v>0</v>
      </c>
      <c r="BG133" s="186">
        <f>IF(N133="zákl. přenesená",J133,0)</f>
        <v>0</v>
      </c>
      <c r="BH133" s="186">
        <f>IF(N133="sníž. přenesená",J133,0)</f>
        <v>0</v>
      </c>
      <c r="BI133" s="186">
        <f>IF(N133="nulová",J133,0)</f>
        <v>0</v>
      </c>
      <c r="BJ133" s="19" t="s">
        <v>81</v>
      </c>
      <c r="BK133" s="186">
        <f>ROUND(I133*H133,2)</f>
        <v>0</v>
      </c>
      <c r="BL133" s="19" t="s">
        <v>212</v>
      </c>
      <c r="BM133" s="185" t="s">
        <v>755</v>
      </c>
    </row>
    <row r="134" s="13" customFormat="1">
      <c r="A134" s="13"/>
      <c r="B134" s="187"/>
      <c r="C134" s="13"/>
      <c r="D134" s="188" t="s">
        <v>214</v>
      </c>
      <c r="E134" s="189" t="s">
        <v>1</v>
      </c>
      <c r="F134" s="190" t="s">
        <v>756</v>
      </c>
      <c r="G134" s="13"/>
      <c r="H134" s="191">
        <v>242.17099999999999</v>
      </c>
      <c r="I134" s="192"/>
      <c r="J134" s="13"/>
      <c r="K134" s="13"/>
      <c r="L134" s="187"/>
      <c r="M134" s="193"/>
      <c r="N134" s="194"/>
      <c r="O134" s="194"/>
      <c r="P134" s="194"/>
      <c r="Q134" s="194"/>
      <c r="R134" s="194"/>
      <c r="S134" s="194"/>
      <c r="T134" s="19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89" t="s">
        <v>214</v>
      </c>
      <c r="AU134" s="189" t="s">
        <v>83</v>
      </c>
      <c r="AV134" s="13" t="s">
        <v>83</v>
      </c>
      <c r="AW134" s="13" t="s">
        <v>30</v>
      </c>
      <c r="AX134" s="13" t="s">
        <v>73</v>
      </c>
      <c r="AY134" s="189" t="s">
        <v>206</v>
      </c>
    </row>
    <row r="135" s="14" customFormat="1">
      <c r="A135" s="14"/>
      <c r="B135" s="196"/>
      <c r="C135" s="14"/>
      <c r="D135" s="188" t="s">
        <v>214</v>
      </c>
      <c r="E135" s="197" t="s">
        <v>112</v>
      </c>
      <c r="F135" s="198" t="s">
        <v>226</v>
      </c>
      <c r="G135" s="14"/>
      <c r="H135" s="199">
        <v>242.17099999999999</v>
      </c>
      <c r="I135" s="200"/>
      <c r="J135" s="14"/>
      <c r="K135" s="14"/>
      <c r="L135" s="196"/>
      <c r="M135" s="201"/>
      <c r="N135" s="202"/>
      <c r="O135" s="202"/>
      <c r="P135" s="202"/>
      <c r="Q135" s="202"/>
      <c r="R135" s="202"/>
      <c r="S135" s="202"/>
      <c r="T135" s="20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197" t="s">
        <v>214</v>
      </c>
      <c r="AU135" s="197" t="s">
        <v>83</v>
      </c>
      <c r="AV135" s="14" t="s">
        <v>212</v>
      </c>
      <c r="AW135" s="14" t="s">
        <v>30</v>
      </c>
      <c r="AX135" s="14" t="s">
        <v>81</v>
      </c>
      <c r="AY135" s="197" t="s">
        <v>206</v>
      </c>
    </row>
    <row r="136" s="2" customFormat="1" ht="24.15" customHeight="1">
      <c r="A136" s="38"/>
      <c r="B136" s="173"/>
      <c r="C136" s="174" t="s">
        <v>222</v>
      </c>
      <c r="D136" s="174" t="s">
        <v>208</v>
      </c>
      <c r="E136" s="175" t="s">
        <v>757</v>
      </c>
      <c r="F136" s="176" t="s">
        <v>758</v>
      </c>
      <c r="G136" s="177" t="s">
        <v>218</v>
      </c>
      <c r="H136" s="178">
        <v>242.17099999999999</v>
      </c>
      <c r="I136" s="179"/>
      <c r="J136" s="180">
        <f>ROUND(I136*H136,2)</f>
        <v>0</v>
      </c>
      <c r="K136" s="176" t="s">
        <v>219</v>
      </c>
      <c r="L136" s="39"/>
      <c r="M136" s="181" t="s">
        <v>1</v>
      </c>
      <c r="N136" s="182" t="s">
        <v>38</v>
      </c>
      <c r="O136" s="77"/>
      <c r="P136" s="183">
        <f>O136*H136</f>
        <v>0</v>
      </c>
      <c r="Q136" s="183">
        <v>0</v>
      </c>
      <c r="R136" s="183">
        <f>Q136*H136</f>
        <v>0</v>
      </c>
      <c r="S136" s="183">
        <v>0</v>
      </c>
      <c r="T136" s="184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85" t="s">
        <v>212</v>
      </c>
      <c r="AT136" s="185" t="s">
        <v>208</v>
      </c>
      <c r="AU136" s="185" t="s">
        <v>83</v>
      </c>
      <c r="AY136" s="19" t="s">
        <v>206</v>
      </c>
      <c r="BE136" s="186">
        <f>IF(N136="základní",J136,0)</f>
        <v>0</v>
      </c>
      <c r="BF136" s="186">
        <f>IF(N136="snížená",J136,0)</f>
        <v>0</v>
      </c>
      <c r="BG136" s="186">
        <f>IF(N136="zákl. přenesená",J136,0)</f>
        <v>0</v>
      </c>
      <c r="BH136" s="186">
        <f>IF(N136="sníž. přenesená",J136,0)</f>
        <v>0</v>
      </c>
      <c r="BI136" s="186">
        <f>IF(N136="nulová",J136,0)</f>
        <v>0</v>
      </c>
      <c r="BJ136" s="19" t="s">
        <v>81</v>
      </c>
      <c r="BK136" s="186">
        <f>ROUND(I136*H136,2)</f>
        <v>0</v>
      </c>
      <c r="BL136" s="19" t="s">
        <v>212</v>
      </c>
      <c r="BM136" s="185" t="s">
        <v>759</v>
      </c>
    </row>
    <row r="137" s="13" customFormat="1">
      <c r="A137" s="13"/>
      <c r="B137" s="187"/>
      <c r="C137" s="13"/>
      <c r="D137" s="188" t="s">
        <v>214</v>
      </c>
      <c r="E137" s="189" t="s">
        <v>1</v>
      </c>
      <c r="F137" s="190" t="s">
        <v>112</v>
      </c>
      <c r="G137" s="13"/>
      <c r="H137" s="191">
        <v>242.17099999999999</v>
      </c>
      <c r="I137" s="192"/>
      <c r="J137" s="13"/>
      <c r="K137" s="13"/>
      <c r="L137" s="187"/>
      <c r="M137" s="193"/>
      <c r="N137" s="194"/>
      <c r="O137" s="194"/>
      <c r="P137" s="194"/>
      <c r="Q137" s="194"/>
      <c r="R137" s="194"/>
      <c r="S137" s="194"/>
      <c r="T137" s="19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9" t="s">
        <v>214</v>
      </c>
      <c r="AU137" s="189" t="s">
        <v>83</v>
      </c>
      <c r="AV137" s="13" t="s">
        <v>83</v>
      </c>
      <c r="AW137" s="13" t="s">
        <v>30</v>
      </c>
      <c r="AX137" s="13" t="s">
        <v>81</v>
      </c>
      <c r="AY137" s="189" t="s">
        <v>206</v>
      </c>
    </row>
    <row r="138" s="2" customFormat="1" ht="33" customHeight="1">
      <c r="A138" s="38"/>
      <c r="B138" s="173"/>
      <c r="C138" s="174" t="s">
        <v>212</v>
      </c>
      <c r="D138" s="174" t="s">
        <v>208</v>
      </c>
      <c r="E138" s="175" t="s">
        <v>289</v>
      </c>
      <c r="F138" s="176" t="s">
        <v>290</v>
      </c>
      <c r="G138" s="177" t="s">
        <v>211</v>
      </c>
      <c r="H138" s="178">
        <v>130.92400000000001</v>
      </c>
      <c r="I138" s="179"/>
      <c r="J138" s="180">
        <f>ROUND(I138*H138,2)</f>
        <v>0</v>
      </c>
      <c r="K138" s="176" t="s">
        <v>267</v>
      </c>
      <c r="L138" s="39"/>
      <c r="M138" s="181" t="s">
        <v>1</v>
      </c>
      <c r="N138" s="182" t="s">
        <v>38</v>
      </c>
      <c r="O138" s="77"/>
      <c r="P138" s="183">
        <f>O138*H138</f>
        <v>0</v>
      </c>
      <c r="Q138" s="183">
        <v>0</v>
      </c>
      <c r="R138" s="183">
        <f>Q138*H138</f>
        <v>0</v>
      </c>
      <c r="S138" s="183">
        <v>0</v>
      </c>
      <c r="T138" s="184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85" t="s">
        <v>212</v>
      </c>
      <c r="AT138" s="185" t="s">
        <v>208</v>
      </c>
      <c r="AU138" s="185" t="s">
        <v>83</v>
      </c>
      <c r="AY138" s="19" t="s">
        <v>206</v>
      </c>
      <c r="BE138" s="186">
        <f>IF(N138="základní",J138,0)</f>
        <v>0</v>
      </c>
      <c r="BF138" s="186">
        <f>IF(N138="snížená",J138,0)</f>
        <v>0</v>
      </c>
      <c r="BG138" s="186">
        <f>IF(N138="zákl. přenesená",J138,0)</f>
        <v>0</v>
      </c>
      <c r="BH138" s="186">
        <f>IF(N138="sníž. přenesená",J138,0)</f>
        <v>0</v>
      </c>
      <c r="BI138" s="186">
        <f>IF(N138="nulová",J138,0)</f>
        <v>0</v>
      </c>
      <c r="BJ138" s="19" t="s">
        <v>81</v>
      </c>
      <c r="BK138" s="186">
        <f>ROUND(I138*H138,2)</f>
        <v>0</v>
      </c>
      <c r="BL138" s="19" t="s">
        <v>212</v>
      </c>
      <c r="BM138" s="185" t="s">
        <v>760</v>
      </c>
    </row>
    <row r="139" s="13" customFormat="1">
      <c r="A139" s="13"/>
      <c r="B139" s="187"/>
      <c r="C139" s="13"/>
      <c r="D139" s="188" t="s">
        <v>214</v>
      </c>
      <c r="E139" s="189" t="s">
        <v>1</v>
      </c>
      <c r="F139" s="190" t="s">
        <v>292</v>
      </c>
      <c r="G139" s="13"/>
      <c r="H139" s="191">
        <v>8.1120000000000001</v>
      </c>
      <c r="I139" s="192"/>
      <c r="J139" s="13"/>
      <c r="K139" s="13"/>
      <c r="L139" s="187"/>
      <c r="M139" s="193"/>
      <c r="N139" s="194"/>
      <c r="O139" s="194"/>
      <c r="P139" s="194"/>
      <c r="Q139" s="194"/>
      <c r="R139" s="194"/>
      <c r="S139" s="194"/>
      <c r="T139" s="19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9" t="s">
        <v>214</v>
      </c>
      <c r="AU139" s="189" t="s">
        <v>83</v>
      </c>
      <c r="AV139" s="13" t="s">
        <v>83</v>
      </c>
      <c r="AW139" s="13" t="s">
        <v>30</v>
      </c>
      <c r="AX139" s="13" t="s">
        <v>73</v>
      </c>
      <c r="AY139" s="189" t="s">
        <v>206</v>
      </c>
    </row>
    <row r="140" s="13" customFormat="1">
      <c r="A140" s="13"/>
      <c r="B140" s="187"/>
      <c r="C140" s="13"/>
      <c r="D140" s="188" t="s">
        <v>214</v>
      </c>
      <c r="E140" s="189" t="s">
        <v>1</v>
      </c>
      <c r="F140" s="190" t="s">
        <v>293</v>
      </c>
      <c r="G140" s="13"/>
      <c r="H140" s="191">
        <v>8.1120000000000001</v>
      </c>
      <c r="I140" s="192"/>
      <c r="J140" s="13"/>
      <c r="K140" s="13"/>
      <c r="L140" s="187"/>
      <c r="M140" s="193"/>
      <c r="N140" s="194"/>
      <c r="O140" s="194"/>
      <c r="P140" s="194"/>
      <c r="Q140" s="194"/>
      <c r="R140" s="194"/>
      <c r="S140" s="194"/>
      <c r="T140" s="19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9" t="s">
        <v>214</v>
      </c>
      <c r="AU140" s="189" t="s">
        <v>83</v>
      </c>
      <c r="AV140" s="13" t="s">
        <v>83</v>
      </c>
      <c r="AW140" s="13" t="s">
        <v>30</v>
      </c>
      <c r="AX140" s="13" t="s">
        <v>73</v>
      </c>
      <c r="AY140" s="189" t="s">
        <v>206</v>
      </c>
    </row>
    <row r="141" s="13" customFormat="1">
      <c r="A141" s="13"/>
      <c r="B141" s="187"/>
      <c r="C141" s="13"/>
      <c r="D141" s="188" t="s">
        <v>214</v>
      </c>
      <c r="E141" s="189" t="s">
        <v>1</v>
      </c>
      <c r="F141" s="190" t="s">
        <v>294</v>
      </c>
      <c r="G141" s="13"/>
      <c r="H141" s="191">
        <v>57.350000000000001</v>
      </c>
      <c r="I141" s="192"/>
      <c r="J141" s="13"/>
      <c r="K141" s="13"/>
      <c r="L141" s="187"/>
      <c r="M141" s="193"/>
      <c r="N141" s="194"/>
      <c r="O141" s="194"/>
      <c r="P141" s="194"/>
      <c r="Q141" s="194"/>
      <c r="R141" s="194"/>
      <c r="S141" s="194"/>
      <c r="T141" s="19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9" t="s">
        <v>214</v>
      </c>
      <c r="AU141" s="189" t="s">
        <v>83</v>
      </c>
      <c r="AV141" s="13" t="s">
        <v>83</v>
      </c>
      <c r="AW141" s="13" t="s">
        <v>30</v>
      </c>
      <c r="AX141" s="13" t="s">
        <v>73</v>
      </c>
      <c r="AY141" s="189" t="s">
        <v>206</v>
      </c>
    </row>
    <row r="142" s="13" customFormat="1">
      <c r="A142" s="13"/>
      <c r="B142" s="187"/>
      <c r="C142" s="13"/>
      <c r="D142" s="188" t="s">
        <v>214</v>
      </c>
      <c r="E142" s="189" t="s">
        <v>1</v>
      </c>
      <c r="F142" s="190" t="s">
        <v>295</v>
      </c>
      <c r="G142" s="13"/>
      <c r="H142" s="191">
        <v>57.350000000000001</v>
      </c>
      <c r="I142" s="192"/>
      <c r="J142" s="13"/>
      <c r="K142" s="13"/>
      <c r="L142" s="187"/>
      <c r="M142" s="193"/>
      <c r="N142" s="194"/>
      <c r="O142" s="194"/>
      <c r="P142" s="194"/>
      <c r="Q142" s="194"/>
      <c r="R142" s="194"/>
      <c r="S142" s="194"/>
      <c r="T142" s="19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9" t="s">
        <v>214</v>
      </c>
      <c r="AU142" s="189" t="s">
        <v>83</v>
      </c>
      <c r="AV142" s="13" t="s">
        <v>83</v>
      </c>
      <c r="AW142" s="13" t="s">
        <v>30</v>
      </c>
      <c r="AX142" s="13" t="s">
        <v>73</v>
      </c>
      <c r="AY142" s="189" t="s">
        <v>206</v>
      </c>
    </row>
    <row r="143" s="14" customFormat="1">
      <c r="A143" s="14"/>
      <c r="B143" s="196"/>
      <c r="C143" s="14"/>
      <c r="D143" s="188" t="s">
        <v>214</v>
      </c>
      <c r="E143" s="197" t="s">
        <v>1</v>
      </c>
      <c r="F143" s="198" t="s">
        <v>226</v>
      </c>
      <c r="G143" s="14"/>
      <c r="H143" s="199">
        <v>130.92400000000001</v>
      </c>
      <c r="I143" s="200"/>
      <c r="J143" s="14"/>
      <c r="K143" s="14"/>
      <c r="L143" s="196"/>
      <c r="M143" s="201"/>
      <c r="N143" s="202"/>
      <c r="O143" s="202"/>
      <c r="P143" s="202"/>
      <c r="Q143" s="202"/>
      <c r="R143" s="202"/>
      <c r="S143" s="202"/>
      <c r="T143" s="203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197" t="s">
        <v>214</v>
      </c>
      <c r="AU143" s="197" t="s">
        <v>83</v>
      </c>
      <c r="AV143" s="14" t="s">
        <v>212</v>
      </c>
      <c r="AW143" s="14" t="s">
        <v>30</v>
      </c>
      <c r="AX143" s="14" t="s">
        <v>81</v>
      </c>
      <c r="AY143" s="197" t="s">
        <v>206</v>
      </c>
    </row>
    <row r="144" s="2" customFormat="1" ht="24.15" customHeight="1">
      <c r="A144" s="38"/>
      <c r="B144" s="173"/>
      <c r="C144" s="174" t="s">
        <v>231</v>
      </c>
      <c r="D144" s="174" t="s">
        <v>208</v>
      </c>
      <c r="E144" s="175" t="s">
        <v>297</v>
      </c>
      <c r="F144" s="176" t="s">
        <v>298</v>
      </c>
      <c r="G144" s="177" t="s">
        <v>211</v>
      </c>
      <c r="H144" s="178">
        <v>65.462000000000003</v>
      </c>
      <c r="I144" s="179"/>
      <c r="J144" s="180">
        <f>ROUND(I144*H144,2)</f>
        <v>0</v>
      </c>
      <c r="K144" s="176" t="s">
        <v>219</v>
      </c>
      <c r="L144" s="39"/>
      <c r="M144" s="181" t="s">
        <v>1</v>
      </c>
      <c r="N144" s="182" t="s">
        <v>38</v>
      </c>
      <c r="O144" s="77"/>
      <c r="P144" s="183">
        <f>O144*H144</f>
        <v>0</v>
      </c>
      <c r="Q144" s="183">
        <v>0</v>
      </c>
      <c r="R144" s="183">
        <f>Q144*H144</f>
        <v>0</v>
      </c>
      <c r="S144" s="183">
        <v>0</v>
      </c>
      <c r="T144" s="184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85" t="s">
        <v>212</v>
      </c>
      <c r="AT144" s="185" t="s">
        <v>208</v>
      </c>
      <c r="AU144" s="185" t="s">
        <v>83</v>
      </c>
      <c r="AY144" s="19" t="s">
        <v>206</v>
      </c>
      <c r="BE144" s="186">
        <f>IF(N144="základní",J144,0)</f>
        <v>0</v>
      </c>
      <c r="BF144" s="186">
        <f>IF(N144="snížená",J144,0)</f>
        <v>0</v>
      </c>
      <c r="BG144" s="186">
        <f>IF(N144="zákl. přenesená",J144,0)</f>
        <v>0</v>
      </c>
      <c r="BH144" s="186">
        <f>IF(N144="sníž. přenesená",J144,0)</f>
        <v>0</v>
      </c>
      <c r="BI144" s="186">
        <f>IF(N144="nulová",J144,0)</f>
        <v>0</v>
      </c>
      <c r="BJ144" s="19" t="s">
        <v>81</v>
      </c>
      <c r="BK144" s="186">
        <f>ROUND(I144*H144,2)</f>
        <v>0</v>
      </c>
      <c r="BL144" s="19" t="s">
        <v>212</v>
      </c>
      <c r="BM144" s="185" t="s">
        <v>761</v>
      </c>
    </row>
    <row r="145" s="13" customFormat="1">
      <c r="A145" s="13"/>
      <c r="B145" s="187"/>
      <c r="C145" s="13"/>
      <c r="D145" s="188" t="s">
        <v>214</v>
      </c>
      <c r="E145" s="189" t="s">
        <v>1</v>
      </c>
      <c r="F145" s="190" t="s">
        <v>300</v>
      </c>
      <c r="G145" s="13"/>
      <c r="H145" s="191">
        <v>8.1120000000000001</v>
      </c>
      <c r="I145" s="192"/>
      <c r="J145" s="13"/>
      <c r="K145" s="13"/>
      <c r="L145" s="187"/>
      <c r="M145" s="193"/>
      <c r="N145" s="194"/>
      <c r="O145" s="194"/>
      <c r="P145" s="194"/>
      <c r="Q145" s="194"/>
      <c r="R145" s="194"/>
      <c r="S145" s="194"/>
      <c r="T145" s="19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9" t="s">
        <v>214</v>
      </c>
      <c r="AU145" s="189" t="s">
        <v>83</v>
      </c>
      <c r="AV145" s="13" t="s">
        <v>83</v>
      </c>
      <c r="AW145" s="13" t="s">
        <v>30</v>
      </c>
      <c r="AX145" s="13" t="s">
        <v>73</v>
      </c>
      <c r="AY145" s="189" t="s">
        <v>206</v>
      </c>
    </row>
    <row r="146" s="13" customFormat="1">
      <c r="A146" s="13"/>
      <c r="B146" s="187"/>
      <c r="C146" s="13"/>
      <c r="D146" s="188" t="s">
        <v>214</v>
      </c>
      <c r="E146" s="189" t="s">
        <v>1</v>
      </c>
      <c r="F146" s="190" t="s">
        <v>301</v>
      </c>
      <c r="G146" s="13"/>
      <c r="H146" s="191">
        <v>57.350000000000001</v>
      </c>
      <c r="I146" s="192"/>
      <c r="J146" s="13"/>
      <c r="K146" s="13"/>
      <c r="L146" s="187"/>
      <c r="M146" s="193"/>
      <c r="N146" s="194"/>
      <c r="O146" s="194"/>
      <c r="P146" s="194"/>
      <c r="Q146" s="194"/>
      <c r="R146" s="194"/>
      <c r="S146" s="194"/>
      <c r="T146" s="19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89" t="s">
        <v>214</v>
      </c>
      <c r="AU146" s="189" t="s">
        <v>83</v>
      </c>
      <c r="AV146" s="13" t="s">
        <v>83</v>
      </c>
      <c r="AW146" s="13" t="s">
        <v>30</v>
      </c>
      <c r="AX146" s="13" t="s">
        <v>73</v>
      </c>
      <c r="AY146" s="189" t="s">
        <v>206</v>
      </c>
    </row>
    <row r="147" s="14" customFormat="1">
      <c r="A147" s="14"/>
      <c r="B147" s="196"/>
      <c r="C147" s="14"/>
      <c r="D147" s="188" t="s">
        <v>214</v>
      </c>
      <c r="E147" s="197" t="s">
        <v>1</v>
      </c>
      <c r="F147" s="198" t="s">
        <v>226</v>
      </c>
      <c r="G147" s="14"/>
      <c r="H147" s="199">
        <v>65.462000000000003</v>
      </c>
      <c r="I147" s="200"/>
      <c r="J147" s="14"/>
      <c r="K147" s="14"/>
      <c r="L147" s="196"/>
      <c r="M147" s="201"/>
      <c r="N147" s="202"/>
      <c r="O147" s="202"/>
      <c r="P147" s="202"/>
      <c r="Q147" s="202"/>
      <c r="R147" s="202"/>
      <c r="S147" s="202"/>
      <c r="T147" s="203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197" t="s">
        <v>214</v>
      </c>
      <c r="AU147" s="197" t="s">
        <v>83</v>
      </c>
      <c r="AV147" s="14" t="s">
        <v>212</v>
      </c>
      <c r="AW147" s="14" t="s">
        <v>30</v>
      </c>
      <c r="AX147" s="14" t="s">
        <v>81</v>
      </c>
      <c r="AY147" s="197" t="s">
        <v>206</v>
      </c>
    </row>
    <row r="148" s="2" customFormat="1" ht="16.5" customHeight="1">
      <c r="A148" s="38"/>
      <c r="B148" s="173"/>
      <c r="C148" s="174" t="s">
        <v>238</v>
      </c>
      <c r="D148" s="174" t="s">
        <v>208</v>
      </c>
      <c r="E148" s="175" t="s">
        <v>302</v>
      </c>
      <c r="F148" s="176" t="s">
        <v>303</v>
      </c>
      <c r="G148" s="177" t="s">
        <v>211</v>
      </c>
      <c r="H148" s="178">
        <v>65.462000000000003</v>
      </c>
      <c r="I148" s="179"/>
      <c r="J148" s="180">
        <f>ROUND(I148*H148,2)</f>
        <v>0</v>
      </c>
      <c r="K148" s="176" t="s">
        <v>235</v>
      </c>
      <c r="L148" s="39"/>
      <c r="M148" s="181" t="s">
        <v>1</v>
      </c>
      <c r="N148" s="182" t="s">
        <v>38</v>
      </c>
      <c r="O148" s="77"/>
      <c r="P148" s="183">
        <f>O148*H148</f>
        <v>0</v>
      </c>
      <c r="Q148" s="183">
        <v>0</v>
      </c>
      <c r="R148" s="183">
        <f>Q148*H148</f>
        <v>0</v>
      </c>
      <c r="S148" s="183">
        <v>0</v>
      </c>
      <c r="T148" s="184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85" t="s">
        <v>212</v>
      </c>
      <c r="AT148" s="185" t="s">
        <v>208</v>
      </c>
      <c r="AU148" s="185" t="s">
        <v>83</v>
      </c>
      <c r="AY148" s="19" t="s">
        <v>206</v>
      </c>
      <c r="BE148" s="186">
        <f>IF(N148="základní",J148,0)</f>
        <v>0</v>
      </c>
      <c r="BF148" s="186">
        <f>IF(N148="snížená",J148,0)</f>
        <v>0</v>
      </c>
      <c r="BG148" s="186">
        <f>IF(N148="zákl. přenesená",J148,0)</f>
        <v>0</v>
      </c>
      <c r="BH148" s="186">
        <f>IF(N148="sníž. přenesená",J148,0)</f>
        <v>0</v>
      </c>
      <c r="BI148" s="186">
        <f>IF(N148="nulová",J148,0)</f>
        <v>0</v>
      </c>
      <c r="BJ148" s="19" t="s">
        <v>81</v>
      </c>
      <c r="BK148" s="186">
        <f>ROUND(I148*H148,2)</f>
        <v>0</v>
      </c>
      <c r="BL148" s="19" t="s">
        <v>212</v>
      </c>
      <c r="BM148" s="185" t="s">
        <v>762</v>
      </c>
    </row>
    <row r="149" s="13" customFormat="1">
      <c r="A149" s="13"/>
      <c r="B149" s="187"/>
      <c r="C149" s="13"/>
      <c r="D149" s="188" t="s">
        <v>214</v>
      </c>
      <c r="E149" s="189" t="s">
        <v>1</v>
      </c>
      <c r="F149" s="190" t="s">
        <v>122</v>
      </c>
      <c r="G149" s="13"/>
      <c r="H149" s="191">
        <v>57.350000000000001</v>
      </c>
      <c r="I149" s="192"/>
      <c r="J149" s="13"/>
      <c r="K149" s="13"/>
      <c r="L149" s="187"/>
      <c r="M149" s="193"/>
      <c r="N149" s="194"/>
      <c r="O149" s="194"/>
      <c r="P149" s="194"/>
      <c r="Q149" s="194"/>
      <c r="R149" s="194"/>
      <c r="S149" s="194"/>
      <c r="T149" s="19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9" t="s">
        <v>214</v>
      </c>
      <c r="AU149" s="189" t="s">
        <v>83</v>
      </c>
      <c r="AV149" s="13" t="s">
        <v>83</v>
      </c>
      <c r="AW149" s="13" t="s">
        <v>30</v>
      </c>
      <c r="AX149" s="13" t="s">
        <v>73</v>
      </c>
      <c r="AY149" s="189" t="s">
        <v>206</v>
      </c>
    </row>
    <row r="150" s="13" customFormat="1">
      <c r="A150" s="13"/>
      <c r="B150" s="187"/>
      <c r="C150" s="13"/>
      <c r="D150" s="188" t="s">
        <v>214</v>
      </c>
      <c r="E150" s="189" t="s">
        <v>1</v>
      </c>
      <c r="F150" s="190" t="s">
        <v>305</v>
      </c>
      <c r="G150" s="13"/>
      <c r="H150" s="191">
        <v>8.1120000000000001</v>
      </c>
      <c r="I150" s="192"/>
      <c r="J150" s="13"/>
      <c r="K150" s="13"/>
      <c r="L150" s="187"/>
      <c r="M150" s="193"/>
      <c r="N150" s="194"/>
      <c r="O150" s="194"/>
      <c r="P150" s="194"/>
      <c r="Q150" s="194"/>
      <c r="R150" s="194"/>
      <c r="S150" s="194"/>
      <c r="T150" s="19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89" t="s">
        <v>214</v>
      </c>
      <c r="AU150" s="189" t="s">
        <v>83</v>
      </c>
      <c r="AV150" s="13" t="s">
        <v>83</v>
      </c>
      <c r="AW150" s="13" t="s">
        <v>30</v>
      </c>
      <c r="AX150" s="13" t="s">
        <v>73</v>
      </c>
      <c r="AY150" s="189" t="s">
        <v>206</v>
      </c>
    </row>
    <row r="151" s="14" customFormat="1">
      <c r="A151" s="14"/>
      <c r="B151" s="196"/>
      <c r="C151" s="14"/>
      <c r="D151" s="188" t="s">
        <v>214</v>
      </c>
      <c r="E151" s="197" t="s">
        <v>1</v>
      </c>
      <c r="F151" s="198" t="s">
        <v>226</v>
      </c>
      <c r="G151" s="14"/>
      <c r="H151" s="199">
        <v>65.462000000000003</v>
      </c>
      <c r="I151" s="200"/>
      <c r="J151" s="14"/>
      <c r="K151" s="14"/>
      <c r="L151" s="196"/>
      <c r="M151" s="201"/>
      <c r="N151" s="202"/>
      <c r="O151" s="202"/>
      <c r="P151" s="202"/>
      <c r="Q151" s="202"/>
      <c r="R151" s="202"/>
      <c r="S151" s="202"/>
      <c r="T151" s="20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197" t="s">
        <v>214</v>
      </c>
      <c r="AU151" s="197" t="s">
        <v>83</v>
      </c>
      <c r="AV151" s="14" t="s">
        <v>212</v>
      </c>
      <c r="AW151" s="14" t="s">
        <v>30</v>
      </c>
      <c r="AX151" s="14" t="s">
        <v>81</v>
      </c>
      <c r="AY151" s="197" t="s">
        <v>206</v>
      </c>
    </row>
    <row r="152" s="2" customFormat="1" ht="24.15" customHeight="1">
      <c r="A152" s="38"/>
      <c r="B152" s="173"/>
      <c r="C152" s="174" t="s">
        <v>244</v>
      </c>
      <c r="D152" s="174" t="s">
        <v>208</v>
      </c>
      <c r="E152" s="175" t="s">
        <v>307</v>
      </c>
      <c r="F152" s="176" t="s">
        <v>308</v>
      </c>
      <c r="G152" s="177" t="s">
        <v>211</v>
      </c>
      <c r="H152" s="178">
        <v>67.459000000000003</v>
      </c>
      <c r="I152" s="179"/>
      <c r="J152" s="180">
        <f>ROUND(I152*H152,2)</f>
        <v>0</v>
      </c>
      <c r="K152" s="176" t="s">
        <v>267</v>
      </c>
      <c r="L152" s="39"/>
      <c r="M152" s="181" t="s">
        <v>1</v>
      </c>
      <c r="N152" s="182" t="s">
        <v>38</v>
      </c>
      <c r="O152" s="77"/>
      <c r="P152" s="183">
        <f>O152*H152</f>
        <v>0</v>
      </c>
      <c r="Q152" s="183">
        <v>0</v>
      </c>
      <c r="R152" s="183">
        <f>Q152*H152</f>
        <v>0</v>
      </c>
      <c r="S152" s="183">
        <v>0</v>
      </c>
      <c r="T152" s="184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85" t="s">
        <v>212</v>
      </c>
      <c r="AT152" s="185" t="s">
        <v>208</v>
      </c>
      <c r="AU152" s="185" t="s">
        <v>83</v>
      </c>
      <c r="AY152" s="19" t="s">
        <v>206</v>
      </c>
      <c r="BE152" s="186">
        <f>IF(N152="základní",J152,0)</f>
        <v>0</v>
      </c>
      <c r="BF152" s="186">
        <f>IF(N152="snížená",J152,0)</f>
        <v>0</v>
      </c>
      <c r="BG152" s="186">
        <f>IF(N152="zákl. přenesená",J152,0)</f>
        <v>0</v>
      </c>
      <c r="BH152" s="186">
        <f>IF(N152="sníž. přenesená",J152,0)</f>
        <v>0</v>
      </c>
      <c r="BI152" s="186">
        <f>IF(N152="nulová",J152,0)</f>
        <v>0</v>
      </c>
      <c r="BJ152" s="19" t="s">
        <v>81</v>
      </c>
      <c r="BK152" s="186">
        <f>ROUND(I152*H152,2)</f>
        <v>0</v>
      </c>
      <c r="BL152" s="19" t="s">
        <v>212</v>
      </c>
      <c r="BM152" s="185" t="s">
        <v>763</v>
      </c>
    </row>
    <row r="153" s="13" customFormat="1">
      <c r="A153" s="13"/>
      <c r="B153" s="187"/>
      <c r="C153" s="13"/>
      <c r="D153" s="188" t="s">
        <v>214</v>
      </c>
      <c r="E153" s="189" t="s">
        <v>1</v>
      </c>
      <c r="F153" s="190" t="s">
        <v>108</v>
      </c>
      <c r="G153" s="13"/>
      <c r="H153" s="191">
        <v>98.244</v>
      </c>
      <c r="I153" s="192"/>
      <c r="J153" s="13"/>
      <c r="K153" s="13"/>
      <c r="L153" s="187"/>
      <c r="M153" s="193"/>
      <c r="N153" s="194"/>
      <c r="O153" s="194"/>
      <c r="P153" s="194"/>
      <c r="Q153" s="194"/>
      <c r="R153" s="194"/>
      <c r="S153" s="194"/>
      <c r="T153" s="19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89" t="s">
        <v>214</v>
      </c>
      <c r="AU153" s="189" t="s">
        <v>83</v>
      </c>
      <c r="AV153" s="13" t="s">
        <v>83</v>
      </c>
      <c r="AW153" s="13" t="s">
        <v>30</v>
      </c>
      <c r="AX153" s="13" t="s">
        <v>73</v>
      </c>
      <c r="AY153" s="189" t="s">
        <v>206</v>
      </c>
    </row>
    <row r="154" s="16" customFormat="1">
      <c r="A154" s="16"/>
      <c r="B154" s="212"/>
      <c r="C154" s="16"/>
      <c r="D154" s="188" t="s">
        <v>214</v>
      </c>
      <c r="E154" s="213" t="s">
        <v>1</v>
      </c>
      <c r="F154" s="214" t="s">
        <v>312</v>
      </c>
      <c r="G154" s="16"/>
      <c r="H154" s="213" t="s">
        <v>1</v>
      </c>
      <c r="I154" s="215"/>
      <c r="J154" s="16"/>
      <c r="K154" s="16"/>
      <c r="L154" s="212"/>
      <c r="M154" s="216"/>
      <c r="N154" s="217"/>
      <c r="O154" s="217"/>
      <c r="P154" s="217"/>
      <c r="Q154" s="217"/>
      <c r="R154" s="217"/>
      <c r="S154" s="217"/>
      <c r="T154" s="218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T154" s="213" t="s">
        <v>214</v>
      </c>
      <c r="AU154" s="213" t="s">
        <v>83</v>
      </c>
      <c r="AV154" s="16" t="s">
        <v>81</v>
      </c>
      <c r="AW154" s="16" t="s">
        <v>30</v>
      </c>
      <c r="AX154" s="16" t="s">
        <v>73</v>
      </c>
      <c r="AY154" s="213" t="s">
        <v>206</v>
      </c>
    </row>
    <row r="155" s="13" customFormat="1">
      <c r="A155" s="13"/>
      <c r="B155" s="187"/>
      <c r="C155" s="13"/>
      <c r="D155" s="188" t="s">
        <v>214</v>
      </c>
      <c r="E155" s="189" t="s">
        <v>1</v>
      </c>
      <c r="F155" s="190" t="s">
        <v>764</v>
      </c>
      <c r="G155" s="13"/>
      <c r="H155" s="191">
        <v>-24.628</v>
      </c>
      <c r="I155" s="192"/>
      <c r="J155" s="13"/>
      <c r="K155" s="13"/>
      <c r="L155" s="187"/>
      <c r="M155" s="193"/>
      <c r="N155" s="194"/>
      <c r="O155" s="194"/>
      <c r="P155" s="194"/>
      <c r="Q155" s="194"/>
      <c r="R155" s="194"/>
      <c r="S155" s="194"/>
      <c r="T155" s="19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89" t="s">
        <v>214</v>
      </c>
      <c r="AU155" s="189" t="s">
        <v>83</v>
      </c>
      <c r="AV155" s="13" t="s">
        <v>83</v>
      </c>
      <c r="AW155" s="13" t="s">
        <v>30</v>
      </c>
      <c r="AX155" s="13" t="s">
        <v>73</v>
      </c>
      <c r="AY155" s="189" t="s">
        <v>206</v>
      </c>
    </row>
    <row r="156" s="13" customFormat="1">
      <c r="A156" s="13"/>
      <c r="B156" s="187"/>
      <c r="C156" s="13"/>
      <c r="D156" s="188" t="s">
        <v>214</v>
      </c>
      <c r="E156" s="189" t="s">
        <v>1</v>
      </c>
      <c r="F156" s="190" t="s">
        <v>765</v>
      </c>
      <c r="G156" s="13"/>
      <c r="H156" s="191">
        <v>-6.157</v>
      </c>
      <c r="I156" s="192"/>
      <c r="J156" s="13"/>
      <c r="K156" s="13"/>
      <c r="L156" s="187"/>
      <c r="M156" s="193"/>
      <c r="N156" s="194"/>
      <c r="O156" s="194"/>
      <c r="P156" s="194"/>
      <c r="Q156" s="194"/>
      <c r="R156" s="194"/>
      <c r="S156" s="194"/>
      <c r="T156" s="19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89" t="s">
        <v>214</v>
      </c>
      <c r="AU156" s="189" t="s">
        <v>83</v>
      </c>
      <c r="AV156" s="13" t="s">
        <v>83</v>
      </c>
      <c r="AW156" s="13" t="s">
        <v>30</v>
      </c>
      <c r="AX156" s="13" t="s">
        <v>73</v>
      </c>
      <c r="AY156" s="189" t="s">
        <v>206</v>
      </c>
    </row>
    <row r="157" s="13" customFormat="1">
      <c r="A157" s="13"/>
      <c r="B157" s="187"/>
      <c r="C157" s="13"/>
      <c r="D157" s="188" t="s">
        <v>214</v>
      </c>
      <c r="E157" s="189" t="s">
        <v>1</v>
      </c>
      <c r="F157" s="190" t="s">
        <v>318</v>
      </c>
      <c r="G157" s="13"/>
      <c r="H157" s="191">
        <v>-10.109</v>
      </c>
      <c r="I157" s="192"/>
      <c r="J157" s="13"/>
      <c r="K157" s="13"/>
      <c r="L157" s="187"/>
      <c r="M157" s="193"/>
      <c r="N157" s="194"/>
      <c r="O157" s="194"/>
      <c r="P157" s="194"/>
      <c r="Q157" s="194"/>
      <c r="R157" s="194"/>
      <c r="S157" s="194"/>
      <c r="T157" s="19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89" t="s">
        <v>214</v>
      </c>
      <c r="AU157" s="189" t="s">
        <v>83</v>
      </c>
      <c r="AV157" s="13" t="s">
        <v>83</v>
      </c>
      <c r="AW157" s="13" t="s">
        <v>30</v>
      </c>
      <c r="AX157" s="13" t="s">
        <v>73</v>
      </c>
      <c r="AY157" s="189" t="s">
        <v>206</v>
      </c>
    </row>
    <row r="158" s="15" customFormat="1">
      <c r="A158" s="15"/>
      <c r="B158" s="204"/>
      <c r="C158" s="15"/>
      <c r="D158" s="188" t="s">
        <v>214</v>
      </c>
      <c r="E158" s="205" t="s">
        <v>122</v>
      </c>
      <c r="F158" s="206" t="s">
        <v>261</v>
      </c>
      <c r="G158" s="15"/>
      <c r="H158" s="207">
        <v>57.350000000000001</v>
      </c>
      <c r="I158" s="208"/>
      <c r="J158" s="15"/>
      <c r="K158" s="15"/>
      <c r="L158" s="204"/>
      <c r="M158" s="209"/>
      <c r="N158" s="210"/>
      <c r="O158" s="210"/>
      <c r="P158" s="210"/>
      <c r="Q158" s="210"/>
      <c r="R158" s="210"/>
      <c r="S158" s="210"/>
      <c r="T158" s="211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05" t="s">
        <v>214</v>
      </c>
      <c r="AU158" s="205" t="s">
        <v>83</v>
      </c>
      <c r="AV158" s="15" t="s">
        <v>222</v>
      </c>
      <c r="AW158" s="15" t="s">
        <v>30</v>
      </c>
      <c r="AX158" s="15" t="s">
        <v>73</v>
      </c>
      <c r="AY158" s="205" t="s">
        <v>206</v>
      </c>
    </row>
    <row r="159" s="13" customFormat="1">
      <c r="A159" s="13"/>
      <c r="B159" s="187"/>
      <c r="C159" s="13"/>
      <c r="D159" s="188" t="s">
        <v>214</v>
      </c>
      <c r="E159" s="189" t="s">
        <v>169</v>
      </c>
      <c r="F159" s="190" t="s">
        <v>766</v>
      </c>
      <c r="G159" s="13"/>
      <c r="H159" s="191">
        <v>10.109</v>
      </c>
      <c r="I159" s="192"/>
      <c r="J159" s="13"/>
      <c r="K159" s="13"/>
      <c r="L159" s="187"/>
      <c r="M159" s="193"/>
      <c r="N159" s="194"/>
      <c r="O159" s="194"/>
      <c r="P159" s="194"/>
      <c r="Q159" s="194"/>
      <c r="R159" s="194"/>
      <c r="S159" s="194"/>
      <c r="T159" s="19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89" t="s">
        <v>214</v>
      </c>
      <c r="AU159" s="189" t="s">
        <v>83</v>
      </c>
      <c r="AV159" s="13" t="s">
        <v>83</v>
      </c>
      <c r="AW159" s="13" t="s">
        <v>30</v>
      </c>
      <c r="AX159" s="13" t="s">
        <v>73</v>
      </c>
      <c r="AY159" s="189" t="s">
        <v>206</v>
      </c>
    </row>
    <row r="160" s="14" customFormat="1">
      <c r="A160" s="14"/>
      <c r="B160" s="196"/>
      <c r="C160" s="14"/>
      <c r="D160" s="188" t="s">
        <v>214</v>
      </c>
      <c r="E160" s="197" t="s">
        <v>320</v>
      </c>
      <c r="F160" s="198" t="s">
        <v>226</v>
      </c>
      <c r="G160" s="14"/>
      <c r="H160" s="199">
        <v>67.459000000000003</v>
      </c>
      <c r="I160" s="200"/>
      <c r="J160" s="14"/>
      <c r="K160" s="14"/>
      <c r="L160" s="196"/>
      <c r="M160" s="201"/>
      <c r="N160" s="202"/>
      <c r="O160" s="202"/>
      <c r="P160" s="202"/>
      <c r="Q160" s="202"/>
      <c r="R160" s="202"/>
      <c r="S160" s="202"/>
      <c r="T160" s="203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197" t="s">
        <v>214</v>
      </c>
      <c r="AU160" s="197" t="s">
        <v>83</v>
      </c>
      <c r="AV160" s="14" t="s">
        <v>212</v>
      </c>
      <c r="AW160" s="14" t="s">
        <v>30</v>
      </c>
      <c r="AX160" s="14" t="s">
        <v>81</v>
      </c>
      <c r="AY160" s="197" t="s">
        <v>206</v>
      </c>
    </row>
    <row r="161" s="2" customFormat="1" ht="24.15" customHeight="1">
      <c r="A161" s="38"/>
      <c r="B161" s="173"/>
      <c r="C161" s="219" t="s">
        <v>249</v>
      </c>
      <c r="D161" s="219" t="s">
        <v>322</v>
      </c>
      <c r="E161" s="220" t="s">
        <v>323</v>
      </c>
      <c r="F161" s="221" t="s">
        <v>324</v>
      </c>
      <c r="G161" s="222" t="s">
        <v>325</v>
      </c>
      <c r="H161" s="223">
        <v>20.344000000000001</v>
      </c>
      <c r="I161" s="224"/>
      <c r="J161" s="225">
        <f>ROUND(I161*H161,2)</f>
        <v>0</v>
      </c>
      <c r="K161" s="221" t="s">
        <v>1</v>
      </c>
      <c r="L161" s="226"/>
      <c r="M161" s="227" t="s">
        <v>1</v>
      </c>
      <c r="N161" s="228" t="s">
        <v>38</v>
      </c>
      <c r="O161" s="77"/>
      <c r="P161" s="183">
        <f>O161*H161</f>
        <v>0</v>
      </c>
      <c r="Q161" s="183">
        <v>0</v>
      </c>
      <c r="R161" s="183">
        <f>Q161*H161</f>
        <v>0</v>
      </c>
      <c r="S161" s="183">
        <v>0</v>
      </c>
      <c r="T161" s="184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85" t="s">
        <v>249</v>
      </c>
      <c r="AT161" s="185" t="s">
        <v>322</v>
      </c>
      <c r="AU161" s="185" t="s">
        <v>83</v>
      </c>
      <c r="AY161" s="19" t="s">
        <v>206</v>
      </c>
      <c r="BE161" s="186">
        <f>IF(N161="základní",J161,0)</f>
        <v>0</v>
      </c>
      <c r="BF161" s="186">
        <f>IF(N161="snížená",J161,0)</f>
        <v>0</v>
      </c>
      <c r="BG161" s="186">
        <f>IF(N161="zákl. přenesená",J161,0)</f>
        <v>0</v>
      </c>
      <c r="BH161" s="186">
        <f>IF(N161="sníž. přenesená",J161,0)</f>
        <v>0</v>
      </c>
      <c r="BI161" s="186">
        <f>IF(N161="nulová",J161,0)</f>
        <v>0</v>
      </c>
      <c r="BJ161" s="19" t="s">
        <v>81</v>
      </c>
      <c r="BK161" s="186">
        <f>ROUND(I161*H161,2)</f>
        <v>0</v>
      </c>
      <c r="BL161" s="19" t="s">
        <v>212</v>
      </c>
      <c r="BM161" s="185" t="s">
        <v>767</v>
      </c>
    </row>
    <row r="162" s="13" customFormat="1">
      <c r="A162" s="13"/>
      <c r="B162" s="187"/>
      <c r="C162" s="13"/>
      <c r="D162" s="188" t="s">
        <v>214</v>
      </c>
      <c r="E162" s="189" t="s">
        <v>1</v>
      </c>
      <c r="F162" s="190" t="s">
        <v>327</v>
      </c>
      <c r="G162" s="13"/>
      <c r="H162" s="191">
        <v>20.344000000000001</v>
      </c>
      <c r="I162" s="192"/>
      <c r="J162" s="13"/>
      <c r="K162" s="13"/>
      <c r="L162" s="187"/>
      <c r="M162" s="193"/>
      <c r="N162" s="194"/>
      <c r="O162" s="194"/>
      <c r="P162" s="194"/>
      <c r="Q162" s="194"/>
      <c r="R162" s="194"/>
      <c r="S162" s="194"/>
      <c r="T162" s="19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89" t="s">
        <v>214</v>
      </c>
      <c r="AU162" s="189" t="s">
        <v>83</v>
      </c>
      <c r="AV162" s="13" t="s">
        <v>83</v>
      </c>
      <c r="AW162" s="13" t="s">
        <v>30</v>
      </c>
      <c r="AX162" s="13" t="s">
        <v>81</v>
      </c>
      <c r="AY162" s="189" t="s">
        <v>206</v>
      </c>
    </row>
    <row r="163" s="2" customFormat="1" ht="24.15" customHeight="1">
      <c r="A163" s="38"/>
      <c r="B163" s="173"/>
      <c r="C163" s="174" t="s">
        <v>254</v>
      </c>
      <c r="D163" s="174" t="s">
        <v>208</v>
      </c>
      <c r="E163" s="175" t="s">
        <v>329</v>
      </c>
      <c r="F163" s="176" t="s">
        <v>330</v>
      </c>
      <c r="G163" s="177" t="s">
        <v>211</v>
      </c>
      <c r="H163" s="178">
        <v>24.091000000000001</v>
      </c>
      <c r="I163" s="179"/>
      <c r="J163" s="180">
        <f>ROUND(I163*H163,2)</f>
        <v>0</v>
      </c>
      <c r="K163" s="176" t="s">
        <v>267</v>
      </c>
      <c r="L163" s="39"/>
      <c r="M163" s="181" t="s">
        <v>1</v>
      </c>
      <c r="N163" s="182" t="s">
        <v>38</v>
      </c>
      <c r="O163" s="77"/>
      <c r="P163" s="183">
        <f>O163*H163</f>
        <v>0</v>
      </c>
      <c r="Q163" s="183">
        <v>0</v>
      </c>
      <c r="R163" s="183">
        <f>Q163*H163</f>
        <v>0</v>
      </c>
      <c r="S163" s="183">
        <v>0</v>
      </c>
      <c r="T163" s="184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85" t="s">
        <v>212</v>
      </c>
      <c r="AT163" s="185" t="s">
        <v>208</v>
      </c>
      <c r="AU163" s="185" t="s">
        <v>83</v>
      </c>
      <c r="AY163" s="19" t="s">
        <v>206</v>
      </c>
      <c r="BE163" s="186">
        <f>IF(N163="základní",J163,0)</f>
        <v>0</v>
      </c>
      <c r="BF163" s="186">
        <f>IF(N163="snížená",J163,0)</f>
        <v>0</v>
      </c>
      <c r="BG163" s="186">
        <f>IF(N163="zákl. přenesená",J163,0)</f>
        <v>0</v>
      </c>
      <c r="BH163" s="186">
        <f>IF(N163="sníž. přenesená",J163,0)</f>
        <v>0</v>
      </c>
      <c r="BI163" s="186">
        <f>IF(N163="nulová",J163,0)</f>
        <v>0</v>
      </c>
      <c r="BJ163" s="19" t="s">
        <v>81</v>
      </c>
      <c r="BK163" s="186">
        <f>ROUND(I163*H163,2)</f>
        <v>0</v>
      </c>
      <c r="BL163" s="19" t="s">
        <v>212</v>
      </c>
      <c r="BM163" s="185" t="s">
        <v>768</v>
      </c>
    </row>
    <row r="164" s="13" customFormat="1">
      <c r="A164" s="13"/>
      <c r="B164" s="187"/>
      <c r="C164" s="13"/>
      <c r="D164" s="188" t="s">
        <v>214</v>
      </c>
      <c r="E164" s="189" t="s">
        <v>1</v>
      </c>
      <c r="F164" s="190" t="s">
        <v>769</v>
      </c>
      <c r="G164" s="13"/>
      <c r="H164" s="191">
        <v>24.091000000000001</v>
      </c>
      <c r="I164" s="192"/>
      <c r="J164" s="13"/>
      <c r="K164" s="13"/>
      <c r="L164" s="187"/>
      <c r="M164" s="193"/>
      <c r="N164" s="194"/>
      <c r="O164" s="194"/>
      <c r="P164" s="194"/>
      <c r="Q164" s="194"/>
      <c r="R164" s="194"/>
      <c r="S164" s="194"/>
      <c r="T164" s="19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9" t="s">
        <v>214</v>
      </c>
      <c r="AU164" s="189" t="s">
        <v>83</v>
      </c>
      <c r="AV164" s="13" t="s">
        <v>83</v>
      </c>
      <c r="AW164" s="13" t="s">
        <v>30</v>
      </c>
      <c r="AX164" s="13" t="s">
        <v>73</v>
      </c>
      <c r="AY164" s="189" t="s">
        <v>206</v>
      </c>
    </row>
    <row r="165" s="14" customFormat="1">
      <c r="A165" s="14"/>
      <c r="B165" s="196"/>
      <c r="C165" s="14"/>
      <c r="D165" s="188" t="s">
        <v>214</v>
      </c>
      <c r="E165" s="197" t="s">
        <v>125</v>
      </c>
      <c r="F165" s="198" t="s">
        <v>226</v>
      </c>
      <c r="G165" s="14"/>
      <c r="H165" s="199">
        <v>24.091000000000001</v>
      </c>
      <c r="I165" s="200"/>
      <c r="J165" s="14"/>
      <c r="K165" s="14"/>
      <c r="L165" s="196"/>
      <c r="M165" s="201"/>
      <c r="N165" s="202"/>
      <c r="O165" s="202"/>
      <c r="P165" s="202"/>
      <c r="Q165" s="202"/>
      <c r="R165" s="202"/>
      <c r="S165" s="202"/>
      <c r="T165" s="20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197" t="s">
        <v>214</v>
      </c>
      <c r="AU165" s="197" t="s">
        <v>83</v>
      </c>
      <c r="AV165" s="14" t="s">
        <v>212</v>
      </c>
      <c r="AW165" s="14" t="s">
        <v>30</v>
      </c>
      <c r="AX165" s="14" t="s">
        <v>81</v>
      </c>
      <c r="AY165" s="197" t="s">
        <v>206</v>
      </c>
    </row>
    <row r="166" s="2" customFormat="1" ht="16.5" customHeight="1">
      <c r="A166" s="38"/>
      <c r="B166" s="173"/>
      <c r="C166" s="219" t="s">
        <v>264</v>
      </c>
      <c r="D166" s="219" t="s">
        <v>322</v>
      </c>
      <c r="E166" s="220" t="s">
        <v>334</v>
      </c>
      <c r="F166" s="221" t="s">
        <v>335</v>
      </c>
      <c r="G166" s="222" t="s">
        <v>325</v>
      </c>
      <c r="H166" s="223">
        <v>47.097999999999999</v>
      </c>
      <c r="I166" s="224"/>
      <c r="J166" s="225">
        <f>ROUND(I166*H166,2)</f>
        <v>0</v>
      </c>
      <c r="K166" s="221" t="s">
        <v>219</v>
      </c>
      <c r="L166" s="226"/>
      <c r="M166" s="227" t="s">
        <v>1</v>
      </c>
      <c r="N166" s="228" t="s">
        <v>38</v>
      </c>
      <c r="O166" s="77"/>
      <c r="P166" s="183">
        <f>O166*H166</f>
        <v>0</v>
      </c>
      <c r="Q166" s="183">
        <v>1</v>
      </c>
      <c r="R166" s="183">
        <f>Q166*H166</f>
        <v>47.097999999999999</v>
      </c>
      <c r="S166" s="183">
        <v>0</v>
      </c>
      <c r="T166" s="184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85" t="s">
        <v>249</v>
      </c>
      <c r="AT166" s="185" t="s">
        <v>322</v>
      </c>
      <c r="AU166" s="185" t="s">
        <v>83</v>
      </c>
      <c r="AY166" s="19" t="s">
        <v>206</v>
      </c>
      <c r="BE166" s="186">
        <f>IF(N166="základní",J166,0)</f>
        <v>0</v>
      </c>
      <c r="BF166" s="186">
        <f>IF(N166="snížená",J166,0)</f>
        <v>0</v>
      </c>
      <c r="BG166" s="186">
        <f>IF(N166="zákl. přenesená",J166,0)</f>
        <v>0</v>
      </c>
      <c r="BH166" s="186">
        <f>IF(N166="sníž. přenesená",J166,0)</f>
        <v>0</v>
      </c>
      <c r="BI166" s="186">
        <f>IF(N166="nulová",J166,0)</f>
        <v>0</v>
      </c>
      <c r="BJ166" s="19" t="s">
        <v>81</v>
      </c>
      <c r="BK166" s="186">
        <f>ROUND(I166*H166,2)</f>
        <v>0</v>
      </c>
      <c r="BL166" s="19" t="s">
        <v>212</v>
      </c>
      <c r="BM166" s="185" t="s">
        <v>770</v>
      </c>
    </row>
    <row r="167" s="13" customFormat="1">
      <c r="A167" s="13"/>
      <c r="B167" s="187"/>
      <c r="C167" s="13"/>
      <c r="D167" s="188" t="s">
        <v>214</v>
      </c>
      <c r="E167" s="189" t="s">
        <v>1</v>
      </c>
      <c r="F167" s="190" t="s">
        <v>337</v>
      </c>
      <c r="G167" s="13"/>
      <c r="H167" s="191">
        <v>47.097999999999999</v>
      </c>
      <c r="I167" s="192"/>
      <c r="J167" s="13"/>
      <c r="K167" s="13"/>
      <c r="L167" s="187"/>
      <c r="M167" s="193"/>
      <c r="N167" s="194"/>
      <c r="O167" s="194"/>
      <c r="P167" s="194"/>
      <c r="Q167" s="194"/>
      <c r="R167" s="194"/>
      <c r="S167" s="194"/>
      <c r="T167" s="19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89" t="s">
        <v>214</v>
      </c>
      <c r="AU167" s="189" t="s">
        <v>83</v>
      </c>
      <c r="AV167" s="13" t="s">
        <v>83</v>
      </c>
      <c r="AW167" s="13" t="s">
        <v>30</v>
      </c>
      <c r="AX167" s="13" t="s">
        <v>81</v>
      </c>
      <c r="AY167" s="189" t="s">
        <v>206</v>
      </c>
    </row>
    <row r="168" s="2" customFormat="1" ht="24.15" customHeight="1">
      <c r="A168" s="38"/>
      <c r="B168" s="173"/>
      <c r="C168" s="174" t="s">
        <v>279</v>
      </c>
      <c r="D168" s="174" t="s">
        <v>208</v>
      </c>
      <c r="E168" s="175" t="s">
        <v>352</v>
      </c>
      <c r="F168" s="176" t="s">
        <v>353</v>
      </c>
      <c r="G168" s="177" t="s">
        <v>218</v>
      </c>
      <c r="H168" s="178">
        <v>54.081000000000003</v>
      </c>
      <c r="I168" s="179"/>
      <c r="J168" s="180">
        <f>ROUND(I168*H168,2)</f>
        <v>0</v>
      </c>
      <c r="K168" s="176" t="s">
        <v>267</v>
      </c>
      <c r="L168" s="39"/>
      <c r="M168" s="181" t="s">
        <v>1</v>
      </c>
      <c r="N168" s="182" t="s">
        <v>38</v>
      </c>
      <c r="O168" s="77"/>
      <c r="P168" s="183">
        <f>O168*H168</f>
        <v>0</v>
      </c>
      <c r="Q168" s="183">
        <v>0</v>
      </c>
      <c r="R168" s="183">
        <f>Q168*H168</f>
        <v>0</v>
      </c>
      <c r="S168" s="183">
        <v>0</v>
      </c>
      <c r="T168" s="184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85" t="s">
        <v>212</v>
      </c>
      <c r="AT168" s="185" t="s">
        <v>208</v>
      </c>
      <c r="AU168" s="185" t="s">
        <v>83</v>
      </c>
      <c r="AY168" s="19" t="s">
        <v>206</v>
      </c>
      <c r="BE168" s="186">
        <f>IF(N168="základní",J168,0)</f>
        <v>0</v>
      </c>
      <c r="BF168" s="186">
        <f>IF(N168="snížená",J168,0)</f>
        <v>0</v>
      </c>
      <c r="BG168" s="186">
        <f>IF(N168="zákl. přenesená",J168,0)</f>
        <v>0</v>
      </c>
      <c r="BH168" s="186">
        <f>IF(N168="sníž. přenesená",J168,0)</f>
        <v>0</v>
      </c>
      <c r="BI168" s="186">
        <f>IF(N168="nulová",J168,0)</f>
        <v>0</v>
      </c>
      <c r="BJ168" s="19" t="s">
        <v>81</v>
      </c>
      <c r="BK168" s="186">
        <f>ROUND(I168*H168,2)</f>
        <v>0</v>
      </c>
      <c r="BL168" s="19" t="s">
        <v>212</v>
      </c>
      <c r="BM168" s="185" t="s">
        <v>771</v>
      </c>
    </row>
    <row r="169" s="13" customFormat="1">
      <c r="A169" s="13"/>
      <c r="B169" s="187"/>
      <c r="C169" s="13"/>
      <c r="D169" s="188" t="s">
        <v>214</v>
      </c>
      <c r="E169" s="189" t="s">
        <v>1</v>
      </c>
      <c r="F169" s="190" t="s">
        <v>105</v>
      </c>
      <c r="G169" s="13"/>
      <c r="H169" s="191">
        <v>54.081000000000003</v>
      </c>
      <c r="I169" s="192"/>
      <c r="J169" s="13"/>
      <c r="K169" s="13"/>
      <c r="L169" s="187"/>
      <c r="M169" s="193"/>
      <c r="N169" s="194"/>
      <c r="O169" s="194"/>
      <c r="P169" s="194"/>
      <c r="Q169" s="194"/>
      <c r="R169" s="194"/>
      <c r="S169" s="194"/>
      <c r="T169" s="19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9" t="s">
        <v>214</v>
      </c>
      <c r="AU169" s="189" t="s">
        <v>83</v>
      </c>
      <c r="AV169" s="13" t="s">
        <v>83</v>
      </c>
      <c r="AW169" s="13" t="s">
        <v>30</v>
      </c>
      <c r="AX169" s="13" t="s">
        <v>81</v>
      </c>
      <c r="AY169" s="189" t="s">
        <v>206</v>
      </c>
    </row>
    <row r="170" s="2" customFormat="1" ht="24.15" customHeight="1">
      <c r="A170" s="38"/>
      <c r="B170" s="173"/>
      <c r="C170" s="174" t="s">
        <v>284</v>
      </c>
      <c r="D170" s="174" t="s">
        <v>208</v>
      </c>
      <c r="E170" s="175" t="s">
        <v>356</v>
      </c>
      <c r="F170" s="176" t="s">
        <v>357</v>
      </c>
      <c r="G170" s="177" t="s">
        <v>218</v>
      </c>
      <c r="H170" s="178">
        <v>7.4880000000000004</v>
      </c>
      <c r="I170" s="179"/>
      <c r="J170" s="180">
        <f>ROUND(I170*H170,2)</f>
        <v>0</v>
      </c>
      <c r="K170" s="176" t="s">
        <v>1</v>
      </c>
      <c r="L170" s="39"/>
      <c r="M170" s="181" t="s">
        <v>1</v>
      </c>
      <c r="N170" s="182" t="s">
        <v>38</v>
      </c>
      <c r="O170" s="77"/>
      <c r="P170" s="183">
        <f>O170*H170</f>
        <v>0</v>
      </c>
      <c r="Q170" s="183">
        <v>0</v>
      </c>
      <c r="R170" s="183">
        <f>Q170*H170</f>
        <v>0</v>
      </c>
      <c r="S170" s="183">
        <v>0</v>
      </c>
      <c r="T170" s="184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85" t="s">
        <v>212</v>
      </c>
      <c r="AT170" s="185" t="s">
        <v>208</v>
      </c>
      <c r="AU170" s="185" t="s">
        <v>83</v>
      </c>
      <c r="AY170" s="19" t="s">
        <v>206</v>
      </c>
      <c r="BE170" s="186">
        <f>IF(N170="základní",J170,0)</f>
        <v>0</v>
      </c>
      <c r="BF170" s="186">
        <f>IF(N170="snížená",J170,0)</f>
        <v>0</v>
      </c>
      <c r="BG170" s="186">
        <f>IF(N170="zákl. přenesená",J170,0)</f>
        <v>0</v>
      </c>
      <c r="BH170" s="186">
        <f>IF(N170="sníž. přenesená",J170,0)</f>
        <v>0</v>
      </c>
      <c r="BI170" s="186">
        <f>IF(N170="nulová",J170,0)</f>
        <v>0</v>
      </c>
      <c r="BJ170" s="19" t="s">
        <v>81</v>
      </c>
      <c r="BK170" s="186">
        <f>ROUND(I170*H170,2)</f>
        <v>0</v>
      </c>
      <c r="BL170" s="19" t="s">
        <v>212</v>
      </c>
      <c r="BM170" s="185" t="s">
        <v>772</v>
      </c>
    </row>
    <row r="171" s="13" customFormat="1">
      <c r="A171" s="13"/>
      <c r="B171" s="187"/>
      <c r="C171" s="13"/>
      <c r="D171" s="188" t="s">
        <v>214</v>
      </c>
      <c r="E171" s="189" t="s">
        <v>1</v>
      </c>
      <c r="F171" s="190" t="s">
        <v>102</v>
      </c>
      <c r="G171" s="13"/>
      <c r="H171" s="191">
        <v>7.4880000000000004</v>
      </c>
      <c r="I171" s="192"/>
      <c r="J171" s="13"/>
      <c r="K171" s="13"/>
      <c r="L171" s="187"/>
      <c r="M171" s="193"/>
      <c r="N171" s="194"/>
      <c r="O171" s="194"/>
      <c r="P171" s="194"/>
      <c r="Q171" s="194"/>
      <c r="R171" s="194"/>
      <c r="S171" s="194"/>
      <c r="T171" s="19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89" t="s">
        <v>214</v>
      </c>
      <c r="AU171" s="189" t="s">
        <v>83</v>
      </c>
      <c r="AV171" s="13" t="s">
        <v>83</v>
      </c>
      <c r="AW171" s="13" t="s">
        <v>30</v>
      </c>
      <c r="AX171" s="13" t="s">
        <v>73</v>
      </c>
      <c r="AY171" s="189" t="s">
        <v>206</v>
      </c>
    </row>
    <row r="172" s="14" customFormat="1">
      <c r="A172" s="14"/>
      <c r="B172" s="196"/>
      <c r="C172" s="14"/>
      <c r="D172" s="188" t="s">
        <v>214</v>
      </c>
      <c r="E172" s="197" t="s">
        <v>359</v>
      </c>
      <c r="F172" s="198" t="s">
        <v>226</v>
      </c>
      <c r="G172" s="14"/>
      <c r="H172" s="199">
        <v>7.4880000000000004</v>
      </c>
      <c r="I172" s="200"/>
      <c r="J172" s="14"/>
      <c r="K172" s="14"/>
      <c r="L172" s="196"/>
      <c r="M172" s="201"/>
      <c r="N172" s="202"/>
      <c r="O172" s="202"/>
      <c r="P172" s="202"/>
      <c r="Q172" s="202"/>
      <c r="R172" s="202"/>
      <c r="S172" s="202"/>
      <c r="T172" s="20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197" t="s">
        <v>214</v>
      </c>
      <c r="AU172" s="197" t="s">
        <v>83</v>
      </c>
      <c r="AV172" s="14" t="s">
        <v>212</v>
      </c>
      <c r="AW172" s="14" t="s">
        <v>30</v>
      </c>
      <c r="AX172" s="14" t="s">
        <v>81</v>
      </c>
      <c r="AY172" s="197" t="s">
        <v>206</v>
      </c>
    </row>
    <row r="173" s="2" customFormat="1" ht="33" customHeight="1">
      <c r="A173" s="38"/>
      <c r="B173" s="173"/>
      <c r="C173" s="174" t="s">
        <v>288</v>
      </c>
      <c r="D173" s="174" t="s">
        <v>208</v>
      </c>
      <c r="E173" s="175" t="s">
        <v>361</v>
      </c>
      <c r="F173" s="176" t="s">
        <v>362</v>
      </c>
      <c r="G173" s="177" t="s">
        <v>218</v>
      </c>
      <c r="H173" s="178">
        <v>61.569000000000003</v>
      </c>
      <c r="I173" s="179"/>
      <c r="J173" s="180">
        <f>ROUND(I173*H173,2)</f>
        <v>0</v>
      </c>
      <c r="K173" s="176" t="s">
        <v>1</v>
      </c>
      <c r="L173" s="39"/>
      <c r="M173" s="181" t="s">
        <v>1</v>
      </c>
      <c r="N173" s="182" t="s">
        <v>38</v>
      </c>
      <c r="O173" s="77"/>
      <c r="P173" s="183">
        <f>O173*H173</f>
        <v>0</v>
      </c>
      <c r="Q173" s="183">
        <v>0</v>
      </c>
      <c r="R173" s="183">
        <f>Q173*H173</f>
        <v>0</v>
      </c>
      <c r="S173" s="183">
        <v>0</v>
      </c>
      <c r="T173" s="184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85" t="s">
        <v>212</v>
      </c>
      <c r="AT173" s="185" t="s">
        <v>208</v>
      </c>
      <c r="AU173" s="185" t="s">
        <v>83</v>
      </c>
      <c r="AY173" s="19" t="s">
        <v>206</v>
      </c>
      <c r="BE173" s="186">
        <f>IF(N173="základní",J173,0)</f>
        <v>0</v>
      </c>
      <c r="BF173" s="186">
        <f>IF(N173="snížená",J173,0)</f>
        <v>0</v>
      </c>
      <c r="BG173" s="186">
        <f>IF(N173="zákl. přenesená",J173,0)</f>
        <v>0</v>
      </c>
      <c r="BH173" s="186">
        <f>IF(N173="sníž. přenesená",J173,0)</f>
        <v>0</v>
      </c>
      <c r="BI173" s="186">
        <f>IF(N173="nulová",J173,0)</f>
        <v>0</v>
      </c>
      <c r="BJ173" s="19" t="s">
        <v>81</v>
      </c>
      <c r="BK173" s="186">
        <f>ROUND(I173*H173,2)</f>
        <v>0</v>
      </c>
      <c r="BL173" s="19" t="s">
        <v>212</v>
      </c>
      <c r="BM173" s="185" t="s">
        <v>773</v>
      </c>
    </row>
    <row r="174" s="13" customFormat="1">
      <c r="A174" s="13"/>
      <c r="B174" s="187"/>
      <c r="C174" s="13"/>
      <c r="D174" s="188" t="s">
        <v>214</v>
      </c>
      <c r="E174" s="189" t="s">
        <v>100</v>
      </c>
      <c r="F174" s="190" t="s">
        <v>774</v>
      </c>
      <c r="G174" s="13"/>
      <c r="H174" s="191">
        <v>0</v>
      </c>
      <c r="I174" s="192"/>
      <c r="J174" s="13"/>
      <c r="K174" s="13"/>
      <c r="L174" s="187"/>
      <c r="M174" s="193"/>
      <c r="N174" s="194"/>
      <c r="O174" s="194"/>
      <c r="P174" s="194"/>
      <c r="Q174" s="194"/>
      <c r="R174" s="194"/>
      <c r="S174" s="194"/>
      <c r="T174" s="19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89" t="s">
        <v>214</v>
      </c>
      <c r="AU174" s="189" t="s">
        <v>83</v>
      </c>
      <c r="AV174" s="13" t="s">
        <v>83</v>
      </c>
      <c r="AW174" s="13" t="s">
        <v>30</v>
      </c>
      <c r="AX174" s="13" t="s">
        <v>73</v>
      </c>
      <c r="AY174" s="189" t="s">
        <v>206</v>
      </c>
    </row>
    <row r="175" s="15" customFormat="1">
      <c r="A175" s="15"/>
      <c r="B175" s="204"/>
      <c r="C175" s="15"/>
      <c r="D175" s="188" t="s">
        <v>214</v>
      </c>
      <c r="E175" s="205" t="s">
        <v>96</v>
      </c>
      <c r="F175" s="206" t="s">
        <v>261</v>
      </c>
      <c r="G175" s="15"/>
      <c r="H175" s="207">
        <v>0</v>
      </c>
      <c r="I175" s="208"/>
      <c r="J175" s="15"/>
      <c r="K175" s="15"/>
      <c r="L175" s="204"/>
      <c r="M175" s="209"/>
      <c r="N175" s="210"/>
      <c r="O175" s="210"/>
      <c r="P175" s="210"/>
      <c r="Q175" s="210"/>
      <c r="R175" s="210"/>
      <c r="S175" s="210"/>
      <c r="T175" s="211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05" t="s">
        <v>214</v>
      </c>
      <c r="AU175" s="205" t="s">
        <v>83</v>
      </c>
      <c r="AV175" s="15" t="s">
        <v>222</v>
      </c>
      <c r="AW175" s="15" t="s">
        <v>30</v>
      </c>
      <c r="AX175" s="15" t="s">
        <v>73</v>
      </c>
      <c r="AY175" s="205" t="s">
        <v>206</v>
      </c>
    </row>
    <row r="176" s="13" customFormat="1">
      <c r="A176" s="13"/>
      <c r="B176" s="187"/>
      <c r="C176" s="13"/>
      <c r="D176" s="188" t="s">
        <v>214</v>
      </c>
      <c r="E176" s="189" t="s">
        <v>93</v>
      </c>
      <c r="F176" s="190" t="s">
        <v>775</v>
      </c>
      <c r="G176" s="13"/>
      <c r="H176" s="191">
        <v>0</v>
      </c>
      <c r="I176" s="192"/>
      <c r="J176" s="13"/>
      <c r="K176" s="13"/>
      <c r="L176" s="187"/>
      <c r="M176" s="193"/>
      <c r="N176" s="194"/>
      <c r="O176" s="194"/>
      <c r="P176" s="194"/>
      <c r="Q176" s="194"/>
      <c r="R176" s="194"/>
      <c r="S176" s="194"/>
      <c r="T176" s="19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89" t="s">
        <v>214</v>
      </c>
      <c r="AU176" s="189" t="s">
        <v>83</v>
      </c>
      <c r="AV176" s="13" t="s">
        <v>83</v>
      </c>
      <c r="AW176" s="13" t="s">
        <v>30</v>
      </c>
      <c r="AX176" s="13" t="s">
        <v>73</v>
      </c>
      <c r="AY176" s="189" t="s">
        <v>206</v>
      </c>
    </row>
    <row r="177" s="13" customFormat="1">
      <c r="A177" s="13"/>
      <c r="B177" s="187"/>
      <c r="C177" s="13"/>
      <c r="D177" s="188" t="s">
        <v>214</v>
      </c>
      <c r="E177" s="189" t="s">
        <v>105</v>
      </c>
      <c r="F177" s="190" t="s">
        <v>776</v>
      </c>
      <c r="G177" s="13"/>
      <c r="H177" s="191">
        <v>54.081000000000003</v>
      </c>
      <c r="I177" s="192"/>
      <c r="J177" s="13"/>
      <c r="K177" s="13"/>
      <c r="L177" s="187"/>
      <c r="M177" s="193"/>
      <c r="N177" s="194"/>
      <c r="O177" s="194"/>
      <c r="P177" s="194"/>
      <c r="Q177" s="194"/>
      <c r="R177" s="194"/>
      <c r="S177" s="194"/>
      <c r="T177" s="19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9" t="s">
        <v>214</v>
      </c>
      <c r="AU177" s="189" t="s">
        <v>83</v>
      </c>
      <c r="AV177" s="13" t="s">
        <v>83</v>
      </c>
      <c r="AW177" s="13" t="s">
        <v>30</v>
      </c>
      <c r="AX177" s="13" t="s">
        <v>73</v>
      </c>
      <c r="AY177" s="189" t="s">
        <v>206</v>
      </c>
    </row>
    <row r="178" s="13" customFormat="1">
      <c r="A178" s="13"/>
      <c r="B178" s="187"/>
      <c r="C178" s="13"/>
      <c r="D178" s="188" t="s">
        <v>214</v>
      </c>
      <c r="E178" s="189" t="s">
        <v>102</v>
      </c>
      <c r="F178" s="190" t="s">
        <v>777</v>
      </c>
      <c r="G178" s="13"/>
      <c r="H178" s="191">
        <v>7.4880000000000004</v>
      </c>
      <c r="I178" s="192"/>
      <c r="J178" s="13"/>
      <c r="K178" s="13"/>
      <c r="L178" s="187"/>
      <c r="M178" s="193"/>
      <c r="N178" s="194"/>
      <c r="O178" s="194"/>
      <c r="P178" s="194"/>
      <c r="Q178" s="194"/>
      <c r="R178" s="194"/>
      <c r="S178" s="194"/>
      <c r="T178" s="19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89" t="s">
        <v>214</v>
      </c>
      <c r="AU178" s="189" t="s">
        <v>83</v>
      </c>
      <c r="AV178" s="13" t="s">
        <v>83</v>
      </c>
      <c r="AW178" s="13" t="s">
        <v>30</v>
      </c>
      <c r="AX178" s="13" t="s">
        <v>73</v>
      </c>
      <c r="AY178" s="189" t="s">
        <v>206</v>
      </c>
    </row>
    <row r="179" s="15" customFormat="1">
      <c r="A179" s="15"/>
      <c r="B179" s="204"/>
      <c r="C179" s="15"/>
      <c r="D179" s="188" t="s">
        <v>214</v>
      </c>
      <c r="E179" s="205" t="s">
        <v>1</v>
      </c>
      <c r="F179" s="206" t="s">
        <v>261</v>
      </c>
      <c r="G179" s="15"/>
      <c r="H179" s="207">
        <v>61.569000000000003</v>
      </c>
      <c r="I179" s="208"/>
      <c r="J179" s="15"/>
      <c r="K179" s="15"/>
      <c r="L179" s="204"/>
      <c r="M179" s="209"/>
      <c r="N179" s="210"/>
      <c r="O179" s="210"/>
      <c r="P179" s="210"/>
      <c r="Q179" s="210"/>
      <c r="R179" s="210"/>
      <c r="S179" s="210"/>
      <c r="T179" s="211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05" t="s">
        <v>214</v>
      </c>
      <c r="AU179" s="205" t="s">
        <v>83</v>
      </c>
      <c r="AV179" s="15" t="s">
        <v>222</v>
      </c>
      <c r="AW179" s="15" t="s">
        <v>30</v>
      </c>
      <c r="AX179" s="15" t="s">
        <v>73</v>
      </c>
      <c r="AY179" s="205" t="s">
        <v>206</v>
      </c>
    </row>
    <row r="180" s="14" customFormat="1">
      <c r="A180" s="14"/>
      <c r="B180" s="196"/>
      <c r="C180" s="14"/>
      <c r="D180" s="188" t="s">
        <v>214</v>
      </c>
      <c r="E180" s="197" t="s">
        <v>1</v>
      </c>
      <c r="F180" s="198" t="s">
        <v>226</v>
      </c>
      <c r="G180" s="14"/>
      <c r="H180" s="199">
        <v>61.569000000000003</v>
      </c>
      <c r="I180" s="200"/>
      <c r="J180" s="14"/>
      <c r="K180" s="14"/>
      <c r="L180" s="196"/>
      <c r="M180" s="201"/>
      <c r="N180" s="202"/>
      <c r="O180" s="202"/>
      <c r="P180" s="202"/>
      <c r="Q180" s="202"/>
      <c r="R180" s="202"/>
      <c r="S180" s="202"/>
      <c r="T180" s="203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197" t="s">
        <v>214</v>
      </c>
      <c r="AU180" s="197" t="s">
        <v>83</v>
      </c>
      <c r="AV180" s="14" t="s">
        <v>212</v>
      </c>
      <c r="AW180" s="14" t="s">
        <v>30</v>
      </c>
      <c r="AX180" s="14" t="s">
        <v>81</v>
      </c>
      <c r="AY180" s="197" t="s">
        <v>206</v>
      </c>
    </row>
    <row r="181" s="12" customFormat="1" ht="22.8" customHeight="1">
      <c r="A181" s="12"/>
      <c r="B181" s="160"/>
      <c r="C181" s="12"/>
      <c r="D181" s="161" t="s">
        <v>72</v>
      </c>
      <c r="E181" s="171" t="s">
        <v>212</v>
      </c>
      <c r="F181" s="171" t="s">
        <v>457</v>
      </c>
      <c r="G181" s="12"/>
      <c r="H181" s="12"/>
      <c r="I181" s="163"/>
      <c r="J181" s="172">
        <f>BK181</f>
        <v>0</v>
      </c>
      <c r="K181" s="12"/>
      <c r="L181" s="160"/>
      <c r="M181" s="165"/>
      <c r="N181" s="166"/>
      <c r="O181" s="166"/>
      <c r="P181" s="167">
        <f>SUM(P182:P184)</f>
        <v>0</v>
      </c>
      <c r="Q181" s="166"/>
      <c r="R181" s="167">
        <f>SUM(R182:R184)</f>
        <v>11.641470890000001</v>
      </c>
      <c r="S181" s="166"/>
      <c r="T181" s="168">
        <f>SUM(T182:T184)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61" t="s">
        <v>81</v>
      </c>
      <c r="AT181" s="169" t="s">
        <v>72</v>
      </c>
      <c r="AU181" s="169" t="s">
        <v>81</v>
      </c>
      <c r="AY181" s="161" t="s">
        <v>206</v>
      </c>
      <c r="BK181" s="170">
        <f>SUM(BK182:BK184)</f>
        <v>0</v>
      </c>
    </row>
    <row r="182" s="2" customFormat="1" ht="24.15" customHeight="1">
      <c r="A182" s="38"/>
      <c r="B182" s="173"/>
      <c r="C182" s="174" t="s">
        <v>296</v>
      </c>
      <c r="D182" s="174" t="s">
        <v>208</v>
      </c>
      <c r="E182" s="175" t="s">
        <v>465</v>
      </c>
      <c r="F182" s="176" t="s">
        <v>466</v>
      </c>
      <c r="G182" s="177" t="s">
        <v>211</v>
      </c>
      <c r="H182" s="178">
        <v>6.157</v>
      </c>
      <c r="I182" s="179"/>
      <c r="J182" s="180">
        <f>ROUND(I182*H182,2)</f>
        <v>0</v>
      </c>
      <c r="K182" s="176" t="s">
        <v>267</v>
      </c>
      <c r="L182" s="39"/>
      <c r="M182" s="181" t="s">
        <v>1</v>
      </c>
      <c r="N182" s="182" t="s">
        <v>38</v>
      </c>
      <c r="O182" s="77"/>
      <c r="P182" s="183">
        <f>O182*H182</f>
        <v>0</v>
      </c>
      <c r="Q182" s="183">
        <v>1.8907700000000001</v>
      </c>
      <c r="R182" s="183">
        <f>Q182*H182</f>
        <v>11.641470890000001</v>
      </c>
      <c r="S182" s="183">
        <v>0</v>
      </c>
      <c r="T182" s="184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85" t="s">
        <v>212</v>
      </c>
      <c r="AT182" s="185" t="s">
        <v>208</v>
      </c>
      <c r="AU182" s="185" t="s">
        <v>83</v>
      </c>
      <c r="AY182" s="19" t="s">
        <v>206</v>
      </c>
      <c r="BE182" s="186">
        <f>IF(N182="základní",J182,0)</f>
        <v>0</v>
      </c>
      <c r="BF182" s="186">
        <f>IF(N182="snížená",J182,0)</f>
        <v>0</v>
      </c>
      <c r="BG182" s="186">
        <f>IF(N182="zákl. přenesená",J182,0)</f>
        <v>0</v>
      </c>
      <c r="BH182" s="186">
        <f>IF(N182="sníž. přenesená",J182,0)</f>
        <v>0</v>
      </c>
      <c r="BI182" s="186">
        <f>IF(N182="nulová",J182,0)</f>
        <v>0</v>
      </c>
      <c r="BJ182" s="19" t="s">
        <v>81</v>
      </c>
      <c r="BK182" s="186">
        <f>ROUND(I182*H182,2)</f>
        <v>0</v>
      </c>
      <c r="BL182" s="19" t="s">
        <v>212</v>
      </c>
      <c r="BM182" s="185" t="s">
        <v>778</v>
      </c>
    </row>
    <row r="183" s="13" customFormat="1">
      <c r="A183" s="13"/>
      <c r="B183" s="187"/>
      <c r="C183" s="13"/>
      <c r="D183" s="188" t="s">
        <v>214</v>
      </c>
      <c r="E183" s="189" t="s">
        <v>1</v>
      </c>
      <c r="F183" s="190" t="s">
        <v>779</v>
      </c>
      <c r="G183" s="13"/>
      <c r="H183" s="191">
        <v>6.157</v>
      </c>
      <c r="I183" s="192"/>
      <c r="J183" s="13"/>
      <c r="K183" s="13"/>
      <c r="L183" s="187"/>
      <c r="M183" s="193"/>
      <c r="N183" s="194"/>
      <c r="O183" s="194"/>
      <c r="P183" s="194"/>
      <c r="Q183" s="194"/>
      <c r="R183" s="194"/>
      <c r="S183" s="194"/>
      <c r="T183" s="19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89" t="s">
        <v>214</v>
      </c>
      <c r="AU183" s="189" t="s">
        <v>83</v>
      </c>
      <c r="AV183" s="13" t="s">
        <v>83</v>
      </c>
      <c r="AW183" s="13" t="s">
        <v>30</v>
      </c>
      <c r="AX183" s="13" t="s">
        <v>73</v>
      </c>
      <c r="AY183" s="189" t="s">
        <v>206</v>
      </c>
    </row>
    <row r="184" s="14" customFormat="1">
      <c r="A184" s="14"/>
      <c r="B184" s="196"/>
      <c r="C184" s="14"/>
      <c r="D184" s="188" t="s">
        <v>214</v>
      </c>
      <c r="E184" s="197" t="s">
        <v>741</v>
      </c>
      <c r="F184" s="198" t="s">
        <v>226</v>
      </c>
      <c r="G184" s="14"/>
      <c r="H184" s="199">
        <v>6.157</v>
      </c>
      <c r="I184" s="200"/>
      <c r="J184" s="14"/>
      <c r="K184" s="14"/>
      <c r="L184" s="196"/>
      <c r="M184" s="201"/>
      <c r="N184" s="202"/>
      <c r="O184" s="202"/>
      <c r="P184" s="202"/>
      <c r="Q184" s="202"/>
      <c r="R184" s="202"/>
      <c r="S184" s="202"/>
      <c r="T184" s="20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197" t="s">
        <v>214</v>
      </c>
      <c r="AU184" s="197" t="s">
        <v>83</v>
      </c>
      <c r="AV184" s="14" t="s">
        <v>212</v>
      </c>
      <c r="AW184" s="14" t="s">
        <v>30</v>
      </c>
      <c r="AX184" s="14" t="s">
        <v>81</v>
      </c>
      <c r="AY184" s="197" t="s">
        <v>206</v>
      </c>
    </row>
    <row r="185" s="12" customFormat="1" ht="22.8" customHeight="1">
      <c r="A185" s="12"/>
      <c r="B185" s="160"/>
      <c r="C185" s="12"/>
      <c r="D185" s="161" t="s">
        <v>72</v>
      </c>
      <c r="E185" s="171" t="s">
        <v>249</v>
      </c>
      <c r="F185" s="171" t="s">
        <v>534</v>
      </c>
      <c r="G185" s="12"/>
      <c r="H185" s="12"/>
      <c r="I185" s="163"/>
      <c r="J185" s="172">
        <f>BK185</f>
        <v>0</v>
      </c>
      <c r="K185" s="12"/>
      <c r="L185" s="160"/>
      <c r="M185" s="165"/>
      <c r="N185" s="166"/>
      <c r="O185" s="166"/>
      <c r="P185" s="167">
        <f>SUM(P186:P211)</f>
        <v>0</v>
      </c>
      <c r="Q185" s="166"/>
      <c r="R185" s="167">
        <f>SUM(R186:R211)</f>
        <v>2.9279254999999997</v>
      </c>
      <c r="S185" s="166"/>
      <c r="T185" s="168">
        <f>SUM(T186:T211)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161" t="s">
        <v>81</v>
      </c>
      <c r="AT185" s="169" t="s">
        <v>72</v>
      </c>
      <c r="AU185" s="169" t="s">
        <v>81</v>
      </c>
      <c r="AY185" s="161" t="s">
        <v>206</v>
      </c>
      <c r="BK185" s="170">
        <f>SUM(BK186:BK211)</f>
        <v>0</v>
      </c>
    </row>
    <row r="186" s="2" customFormat="1" ht="24.15" customHeight="1">
      <c r="A186" s="38"/>
      <c r="B186" s="173"/>
      <c r="C186" s="174" t="s">
        <v>8</v>
      </c>
      <c r="D186" s="174" t="s">
        <v>208</v>
      </c>
      <c r="E186" s="175" t="s">
        <v>780</v>
      </c>
      <c r="F186" s="176" t="s">
        <v>781</v>
      </c>
      <c r="G186" s="177" t="s">
        <v>381</v>
      </c>
      <c r="H186" s="178">
        <v>68.409999999999997</v>
      </c>
      <c r="I186" s="179"/>
      <c r="J186" s="180">
        <f>ROUND(I186*H186,2)</f>
        <v>0</v>
      </c>
      <c r="K186" s="176" t="s">
        <v>219</v>
      </c>
      <c r="L186" s="39"/>
      <c r="M186" s="181" t="s">
        <v>1</v>
      </c>
      <c r="N186" s="182" t="s">
        <v>38</v>
      </c>
      <c r="O186" s="77"/>
      <c r="P186" s="183">
        <f>O186*H186</f>
        <v>0</v>
      </c>
      <c r="Q186" s="183">
        <v>0</v>
      </c>
      <c r="R186" s="183">
        <f>Q186*H186</f>
        <v>0</v>
      </c>
      <c r="S186" s="183">
        <v>0</v>
      </c>
      <c r="T186" s="184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85" t="s">
        <v>212</v>
      </c>
      <c r="AT186" s="185" t="s">
        <v>208</v>
      </c>
      <c r="AU186" s="185" t="s">
        <v>83</v>
      </c>
      <c r="AY186" s="19" t="s">
        <v>206</v>
      </c>
      <c r="BE186" s="186">
        <f>IF(N186="základní",J186,0)</f>
        <v>0</v>
      </c>
      <c r="BF186" s="186">
        <f>IF(N186="snížená",J186,0)</f>
        <v>0</v>
      </c>
      <c r="BG186" s="186">
        <f>IF(N186="zákl. přenesená",J186,0)</f>
        <v>0</v>
      </c>
      <c r="BH186" s="186">
        <f>IF(N186="sníž. přenesená",J186,0)</f>
        <v>0</v>
      </c>
      <c r="BI186" s="186">
        <f>IF(N186="nulová",J186,0)</f>
        <v>0</v>
      </c>
      <c r="BJ186" s="19" t="s">
        <v>81</v>
      </c>
      <c r="BK186" s="186">
        <f>ROUND(I186*H186,2)</f>
        <v>0</v>
      </c>
      <c r="BL186" s="19" t="s">
        <v>212</v>
      </c>
      <c r="BM186" s="185" t="s">
        <v>782</v>
      </c>
    </row>
    <row r="187" s="13" customFormat="1">
      <c r="A187" s="13"/>
      <c r="B187" s="187"/>
      <c r="C187" s="13"/>
      <c r="D187" s="188" t="s">
        <v>214</v>
      </c>
      <c r="E187" s="189" t="s">
        <v>1</v>
      </c>
      <c r="F187" s="190" t="s">
        <v>783</v>
      </c>
      <c r="G187" s="13"/>
      <c r="H187" s="191">
        <v>68.409999999999997</v>
      </c>
      <c r="I187" s="192"/>
      <c r="J187" s="13"/>
      <c r="K187" s="13"/>
      <c r="L187" s="187"/>
      <c r="M187" s="193"/>
      <c r="N187" s="194"/>
      <c r="O187" s="194"/>
      <c r="P187" s="194"/>
      <c r="Q187" s="194"/>
      <c r="R187" s="194"/>
      <c r="S187" s="194"/>
      <c r="T187" s="19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89" t="s">
        <v>214</v>
      </c>
      <c r="AU187" s="189" t="s">
        <v>83</v>
      </c>
      <c r="AV187" s="13" t="s">
        <v>83</v>
      </c>
      <c r="AW187" s="13" t="s">
        <v>30</v>
      </c>
      <c r="AX187" s="13" t="s">
        <v>73</v>
      </c>
      <c r="AY187" s="189" t="s">
        <v>206</v>
      </c>
    </row>
    <row r="188" s="14" customFormat="1">
      <c r="A188" s="14"/>
      <c r="B188" s="196"/>
      <c r="C188" s="14"/>
      <c r="D188" s="188" t="s">
        <v>214</v>
      </c>
      <c r="E188" s="197" t="s">
        <v>1</v>
      </c>
      <c r="F188" s="198" t="s">
        <v>226</v>
      </c>
      <c r="G188" s="14"/>
      <c r="H188" s="199">
        <v>68.409999999999997</v>
      </c>
      <c r="I188" s="200"/>
      <c r="J188" s="14"/>
      <c r="K188" s="14"/>
      <c r="L188" s="196"/>
      <c r="M188" s="201"/>
      <c r="N188" s="202"/>
      <c r="O188" s="202"/>
      <c r="P188" s="202"/>
      <c r="Q188" s="202"/>
      <c r="R188" s="202"/>
      <c r="S188" s="202"/>
      <c r="T188" s="203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197" t="s">
        <v>214</v>
      </c>
      <c r="AU188" s="197" t="s">
        <v>83</v>
      </c>
      <c r="AV188" s="14" t="s">
        <v>212</v>
      </c>
      <c r="AW188" s="14" t="s">
        <v>30</v>
      </c>
      <c r="AX188" s="14" t="s">
        <v>81</v>
      </c>
      <c r="AY188" s="197" t="s">
        <v>206</v>
      </c>
    </row>
    <row r="189" s="2" customFormat="1" ht="24.15" customHeight="1">
      <c r="A189" s="38"/>
      <c r="B189" s="173"/>
      <c r="C189" s="219" t="s">
        <v>306</v>
      </c>
      <c r="D189" s="219" t="s">
        <v>322</v>
      </c>
      <c r="E189" s="220" t="s">
        <v>784</v>
      </c>
      <c r="F189" s="221" t="s">
        <v>785</v>
      </c>
      <c r="G189" s="222" t="s">
        <v>381</v>
      </c>
      <c r="H189" s="223">
        <v>251.09999999999999</v>
      </c>
      <c r="I189" s="224"/>
      <c r="J189" s="225">
        <f>ROUND(I189*H189,2)</f>
        <v>0</v>
      </c>
      <c r="K189" s="221" t="s">
        <v>1</v>
      </c>
      <c r="L189" s="226"/>
      <c r="M189" s="227" t="s">
        <v>1</v>
      </c>
      <c r="N189" s="228" t="s">
        <v>38</v>
      </c>
      <c r="O189" s="77"/>
      <c r="P189" s="183">
        <f>O189*H189</f>
        <v>0</v>
      </c>
      <c r="Q189" s="183">
        <v>0.0041200000000000004</v>
      </c>
      <c r="R189" s="183">
        <f>Q189*H189</f>
        <v>1.034532</v>
      </c>
      <c r="S189" s="183">
        <v>0</v>
      </c>
      <c r="T189" s="184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85" t="s">
        <v>249</v>
      </c>
      <c r="AT189" s="185" t="s">
        <v>322</v>
      </c>
      <c r="AU189" s="185" t="s">
        <v>83</v>
      </c>
      <c r="AY189" s="19" t="s">
        <v>206</v>
      </c>
      <c r="BE189" s="186">
        <f>IF(N189="základní",J189,0)</f>
        <v>0</v>
      </c>
      <c r="BF189" s="186">
        <f>IF(N189="snížená",J189,0)</f>
        <v>0</v>
      </c>
      <c r="BG189" s="186">
        <f>IF(N189="zákl. přenesená",J189,0)</f>
        <v>0</v>
      </c>
      <c r="BH189" s="186">
        <f>IF(N189="sníž. přenesená",J189,0)</f>
        <v>0</v>
      </c>
      <c r="BI189" s="186">
        <f>IF(N189="nulová",J189,0)</f>
        <v>0</v>
      </c>
      <c r="BJ189" s="19" t="s">
        <v>81</v>
      </c>
      <c r="BK189" s="186">
        <f>ROUND(I189*H189,2)</f>
        <v>0</v>
      </c>
      <c r="BL189" s="19" t="s">
        <v>212</v>
      </c>
      <c r="BM189" s="185" t="s">
        <v>786</v>
      </c>
    </row>
    <row r="190" s="13" customFormat="1">
      <c r="A190" s="13"/>
      <c r="B190" s="187"/>
      <c r="C190" s="13"/>
      <c r="D190" s="188" t="s">
        <v>214</v>
      </c>
      <c r="E190" s="189" t="s">
        <v>1</v>
      </c>
      <c r="F190" s="190" t="s">
        <v>787</v>
      </c>
      <c r="G190" s="13"/>
      <c r="H190" s="191">
        <v>251.09999999999999</v>
      </c>
      <c r="I190" s="192"/>
      <c r="J190" s="13"/>
      <c r="K190" s="13"/>
      <c r="L190" s="187"/>
      <c r="M190" s="193"/>
      <c r="N190" s="194"/>
      <c r="O190" s="194"/>
      <c r="P190" s="194"/>
      <c r="Q190" s="194"/>
      <c r="R190" s="194"/>
      <c r="S190" s="194"/>
      <c r="T190" s="19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89" t="s">
        <v>214</v>
      </c>
      <c r="AU190" s="189" t="s">
        <v>83</v>
      </c>
      <c r="AV190" s="13" t="s">
        <v>83</v>
      </c>
      <c r="AW190" s="13" t="s">
        <v>30</v>
      </c>
      <c r="AX190" s="13" t="s">
        <v>73</v>
      </c>
      <c r="AY190" s="189" t="s">
        <v>206</v>
      </c>
    </row>
    <row r="191" s="14" customFormat="1">
      <c r="A191" s="14"/>
      <c r="B191" s="196"/>
      <c r="C191" s="14"/>
      <c r="D191" s="188" t="s">
        <v>214</v>
      </c>
      <c r="E191" s="197" t="s">
        <v>1</v>
      </c>
      <c r="F191" s="198" t="s">
        <v>226</v>
      </c>
      <c r="G191" s="14"/>
      <c r="H191" s="199">
        <v>251.09999999999999</v>
      </c>
      <c r="I191" s="200"/>
      <c r="J191" s="14"/>
      <c r="K191" s="14"/>
      <c r="L191" s="196"/>
      <c r="M191" s="201"/>
      <c r="N191" s="202"/>
      <c r="O191" s="202"/>
      <c r="P191" s="202"/>
      <c r="Q191" s="202"/>
      <c r="R191" s="202"/>
      <c r="S191" s="202"/>
      <c r="T191" s="20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197" t="s">
        <v>214</v>
      </c>
      <c r="AU191" s="197" t="s">
        <v>83</v>
      </c>
      <c r="AV191" s="14" t="s">
        <v>212</v>
      </c>
      <c r="AW191" s="14" t="s">
        <v>30</v>
      </c>
      <c r="AX191" s="14" t="s">
        <v>81</v>
      </c>
      <c r="AY191" s="197" t="s">
        <v>206</v>
      </c>
    </row>
    <row r="192" s="2" customFormat="1" ht="37.8" customHeight="1">
      <c r="A192" s="38"/>
      <c r="B192" s="173"/>
      <c r="C192" s="174" t="s">
        <v>321</v>
      </c>
      <c r="D192" s="174" t="s">
        <v>208</v>
      </c>
      <c r="E192" s="175" t="s">
        <v>788</v>
      </c>
      <c r="F192" s="176" t="s">
        <v>789</v>
      </c>
      <c r="G192" s="177" t="s">
        <v>381</v>
      </c>
      <c r="H192" s="178">
        <v>183.09999999999999</v>
      </c>
      <c r="I192" s="179"/>
      <c r="J192" s="180">
        <f>ROUND(I192*H192,2)</f>
        <v>0</v>
      </c>
      <c r="K192" s="176" t="s">
        <v>1</v>
      </c>
      <c r="L192" s="39"/>
      <c r="M192" s="181" t="s">
        <v>1</v>
      </c>
      <c r="N192" s="182" t="s">
        <v>38</v>
      </c>
      <c r="O192" s="77"/>
      <c r="P192" s="183">
        <f>O192*H192</f>
        <v>0</v>
      </c>
      <c r="Q192" s="183">
        <v>0</v>
      </c>
      <c r="R192" s="183">
        <f>Q192*H192</f>
        <v>0</v>
      </c>
      <c r="S192" s="183">
        <v>0</v>
      </c>
      <c r="T192" s="184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85" t="s">
        <v>212</v>
      </c>
      <c r="AT192" s="185" t="s">
        <v>208</v>
      </c>
      <c r="AU192" s="185" t="s">
        <v>83</v>
      </c>
      <c r="AY192" s="19" t="s">
        <v>206</v>
      </c>
      <c r="BE192" s="186">
        <f>IF(N192="základní",J192,0)</f>
        <v>0</v>
      </c>
      <c r="BF192" s="186">
        <f>IF(N192="snížená",J192,0)</f>
        <v>0</v>
      </c>
      <c r="BG192" s="186">
        <f>IF(N192="zákl. přenesená",J192,0)</f>
        <v>0</v>
      </c>
      <c r="BH192" s="186">
        <f>IF(N192="sníž. přenesená",J192,0)</f>
        <v>0</v>
      </c>
      <c r="BI192" s="186">
        <f>IF(N192="nulová",J192,0)</f>
        <v>0</v>
      </c>
      <c r="BJ192" s="19" t="s">
        <v>81</v>
      </c>
      <c r="BK192" s="186">
        <f>ROUND(I192*H192,2)</f>
        <v>0</v>
      </c>
      <c r="BL192" s="19" t="s">
        <v>212</v>
      </c>
      <c r="BM192" s="185" t="s">
        <v>790</v>
      </c>
    </row>
    <row r="193" s="13" customFormat="1">
      <c r="A193" s="13"/>
      <c r="B193" s="187"/>
      <c r="C193" s="13"/>
      <c r="D193" s="188" t="s">
        <v>214</v>
      </c>
      <c r="E193" s="189" t="s">
        <v>1</v>
      </c>
      <c r="F193" s="190" t="s">
        <v>791</v>
      </c>
      <c r="G193" s="13"/>
      <c r="H193" s="191">
        <v>183.09999999999999</v>
      </c>
      <c r="I193" s="192"/>
      <c r="J193" s="13"/>
      <c r="K193" s="13"/>
      <c r="L193" s="187"/>
      <c r="M193" s="193"/>
      <c r="N193" s="194"/>
      <c r="O193" s="194"/>
      <c r="P193" s="194"/>
      <c r="Q193" s="194"/>
      <c r="R193" s="194"/>
      <c r="S193" s="194"/>
      <c r="T193" s="19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9" t="s">
        <v>214</v>
      </c>
      <c r="AU193" s="189" t="s">
        <v>83</v>
      </c>
      <c r="AV193" s="13" t="s">
        <v>83</v>
      </c>
      <c r="AW193" s="13" t="s">
        <v>30</v>
      </c>
      <c r="AX193" s="13" t="s">
        <v>73</v>
      </c>
      <c r="AY193" s="189" t="s">
        <v>206</v>
      </c>
    </row>
    <row r="194" s="14" customFormat="1">
      <c r="A194" s="14"/>
      <c r="B194" s="196"/>
      <c r="C194" s="14"/>
      <c r="D194" s="188" t="s">
        <v>214</v>
      </c>
      <c r="E194" s="197" t="s">
        <v>1</v>
      </c>
      <c r="F194" s="198" t="s">
        <v>226</v>
      </c>
      <c r="G194" s="14"/>
      <c r="H194" s="199">
        <v>183.09999999999999</v>
      </c>
      <c r="I194" s="200"/>
      <c r="J194" s="14"/>
      <c r="K194" s="14"/>
      <c r="L194" s="196"/>
      <c r="M194" s="201"/>
      <c r="N194" s="202"/>
      <c r="O194" s="202"/>
      <c r="P194" s="202"/>
      <c r="Q194" s="202"/>
      <c r="R194" s="202"/>
      <c r="S194" s="202"/>
      <c r="T194" s="203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197" t="s">
        <v>214</v>
      </c>
      <c r="AU194" s="197" t="s">
        <v>83</v>
      </c>
      <c r="AV194" s="14" t="s">
        <v>212</v>
      </c>
      <c r="AW194" s="14" t="s">
        <v>30</v>
      </c>
      <c r="AX194" s="14" t="s">
        <v>81</v>
      </c>
      <c r="AY194" s="197" t="s">
        <v>206</v>
      </c>
    </row>
    <row r="195" s="2" customFormat="1" ht="21.75" customHeight="1">
      <c r="A195" s="38"/>
      <c r="B195" s="173"/>
      <c r="C195" s="174" t="s">
        <v>328</v>
      </c>
      <c r="D195" s="174" t="s">
        <v>208</v>
      </c>
      <c r="E195" s="175" t="s">
        <v>792</v>
      </c>
      <c r="F195" s="176" t="s">
        <v>793</v>
      </c>
      <c r="G195" s="177" t="s">
        <v>381</v>
      </c>
      <c r="H195" s="178">
        <v>251.50999999999999</v>
      </c>
      <c r="I195" s="179"/>
      <c r="J195" s="180">
        <f>ROUND(I195*H195,2)</f>
        <v>0</v>
      </c>
      <c r="K195" s="176" t="s">
        <v>219</v>
      </c>
      <c r="L195" s="39"/>
      <c r="M195" s="181" t="s">
        <v>1</v>
      </c>
      <c r="N195" s="182" t="s">
        <v>38</v>
      </c>
      <c r="O195" s="77"/>
      <c r="P195" s="183">
        <f>O195*H195</f>
        <v>0</v>
      </c>
      <c r="Q195" s="183">
        <v>0</v>
      </c>
      <c r="R195" s="183">
        <f>Q195*H195</f>
        <v>0</v>
      </c>
      <c r="S195" s="183">
        <v>0</v>
      </c>
      <c r="T195" s="184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85" t="s">
        <v>212</v>
      </c>
      <c r="AT195" s="185" t="s">
        <v>208</v>
      </c>
      <c r="AU195" s="185" t="s">
        <v>83</v>
      </c>
      <c r="AY195" s="19" t="s">
        <v>206</v>
      </c>
      <c r="BE195" s="186">
        <f>IF(N195="základní",J195,0)</f>
        <v>0</v>
      </c>
      <c r="BF195" s="186">
        <f>IF(N195="snížená",J195,0)</f>
        <v>0</v>
      </c>
      <c r="BG195" s="186">
        <f>IF(N195="zákl. přenesená",J195,0)</f>
        <v>0</v>
      </c>
      <c r="BH195" s="186">
        <f>IF(N195="sníž. přenesená",J195,0)</f>
        <v>0</v>
      </c>
      <c r="BI195" s="186">
        <f>IF(N195="nulová",J195,0)</f>
        <v>0</v>
      </c>
      <c r="BJ195" s="19" t="s">
        <v>81</v>
      </c>
      <c r="BK195" s="186">
        <f>ROUND(I195*H195,2)</f>
        <v>0</v>
      </c>
      <c r="BL195" s="19" t="s">
        <v>212</v>
      </c>
      <c r="BM195" s="185" t="s">
        <v>794</v>
      </c>
    </row>
    <row r="196" s="13" customFormat="1">
      <c r="A196" s="13"/>
      <c r="B196" s="187"/>
      <c r="C196" s="13"/>
      <c r="D196" s="188" t="s">
        <v>214</v>
      </c>
      <c r="E196" s="189" t="s">
        <v>1</v>
      </c>
      <c r="F196" s="190" t="s">
        <v>795</v>
      </c>
      <c r="G196" s="13"/>
      <c r="H196" s="191">
        <v>251.50999999999999</v>
      </c>
      <c r="I196" s="192"/>
      <c r="J196" s="13"/>
      <c r="K196" s="13"/>
      <c r="L196" s="187"/>
      <c r="M196" s="193"/>
      <c r="N196" s="194"/>
      <c r="O196" s="194"/>
      <c r="P196" s="194"/>
      <c r="Q196" s="194"/>
      <c r="R196" s="194"/>
      <c r="S196" s="194"/>
      <c r="T196" s="19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89" t="s">
        <v>214</v>
      </c>
      <c r="AU196" s="189" t="s">
        <v>83</v>
      </c>
      <c r="AV196" s="13" t="s">
        <v>83</v>
      </c>
      <c r="AW196" s="13" t="s">
        <v>30</v>
      </c>
      <c r="AX196" s="13" t="s">
        <v>73</v>
      </c>
      <c r="AY196" s="189" t="s">
        <v>206</v>
      </c>
    </row>
    <row r="197" s="14" customFormat="1">
      <c r="A197" s="14"/>
      <c r="B197" s="196"/>
      <c r="C197" s="14"/>
      <c r="D197" s="188" t="s">
        <v>214</v>
      </c>
      <c r="E197" s="197" t="s">
        <v>1</v>
      </c>
      <c r="F197" s="198" t="s">
        <v>226</v>
      </c>
      <c r="G197" s="14"/>
      <c r="H197" s="199">
        <v>251.50999999999999</v>
      </c>
      <c r="I197" s="200"/>
      <c r="J197" s="14"/>
      <c r="K197" s="14"/>
      <c r="L197" s="196"/>
      <c r="M197" s="201"/>
      <c r="N197" s="202"/>
      <c r="O197" s="202"/>
      <c r="P197" s="202"/>
      <c r="Q197" s="202"/>
      <c r="R197" s="202"/>
      <c r="S197" s="202"/>
      <c r="T197" s="203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197" t="s">
        <v>214</v>
      </c>
      <c r="AU197" s="197" t="s">
        <v>83</v>
      </c>
      <c r="AV197" s="14" t="s">
        <v>212</v>
      </c>
      <c r="AW197" s="14" t="s">
        <v>30</v>
      </c>
      <c r="AX197" s="14" t="s">
        <v>81</v>
      </c>
      <c r="AY197" s="197" t="s">
        <v>206</v>
      </c>
    </row>
    <row r="198" s="2" customFormat="1" ht="24.15" customHeight="1">
      <c r="A198" s="38"/>
      <c r="B198" s="173"/>
      <c r="C198" s="174" t="s">
        <v>333</v>
      </c>
      <c r="D198" s="174" t="s">
        <v>208</v>
      </c>
      <c r="E198" s="175" t="s">
        <v>796</v>
      </c>
      <c r="F198" s="176" t="s">
        <v>797</v>
      </c>
      <c r="G198" s="177" t="s">
        <v>548</v>
      </c>
      <c r="H198" s="178">
        <v>4</v>
      </c>
      <c r="I198" s="179"/>
      <c r="J198" s="180">
        <f>ROUND(I198*H198,2)</f>
        <v>0</v>
      </c>
      <c r="K198" s="176" t="s">
        <v>219</v>
      </c>
      <c r="L198" s="39"/>
      <c r="M198" s="181" t="s">
        <v>1</v>
      </c>
      <c r="N198" s="182" t="s">
        <v>38</v>
      </c>
      <c r="O198" s="77"/>
      <c r="P198" s="183">
        <f>O198*H198</f>
        <v>0</v>
      </c>
      <c r="Q198" s="183">
        <v>0.45937</v>
      </c>
      <c r="R198" s="183">
        <f>Q198*H198</f>
        <v>1.83748</v>
      </c>
      <c r="S198" s="183">
        <v>0</v>
      </c>
      <c r="T198" s="184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85" t="s">
        <v>212</v>
      </c>
      <c r="AT198" s="185" t="s">
        <v>208</v>
      </c>
      <c r="AU198" s="185" t="s">
        <v>83</v>
      </c>
      <c r="AY198" s="19" t="s">
        <v>206</v>
      </c>
      <c r="BE198" s="186">
        <f>IF(N198="základní",J198,0)</f>
        <v>0</v>
      </c>
      <c r="BF198" s="186">
        <f>IF(N198="snížená",J198,0)</f>
        <v>0</v>
      </c>
      <c r="BG198" s="186">
        <f>IF(N198="zákl. přenesená",J198,0)</f>
        <v>0</v>
      </c>
      <c r="BH198" s="186">
        <f>IF(N198="sníž. přenesená",J198,0)</f>
        <v>0</v>
      </c>
      <c r="BI198" s="186">
        <f>IF(N198="nulová",J198,0)</f>
        <v>0</v>
      </c>
      <c r="BJ198" s="19" t="s">
        <v>81</v>
      </c>
      <c r="BK198" s="186">
        <f>ROUND(I198*H198,2)</f>
        <v>0</v>
      </c>
      <c r="BL198" s="19" t="s">
        <v>212</v>
      </c>
      <c r="BM198" s="185" t="s">
        <v>798</v>
      </c>
    </row>
    <row r="199" s="13" customFormat="1">
      <c r="A199" s="13"/>
      <c r="B199" s="187"/>
      <c r="C199" s="13"/>
      <c r="D199" s="188" t="s">
        <v>214</v>
      </c>
      <c r="E199" s="189" t="s">
        <v>1</v>
      </c>
      <c r="F199" s="190" t="s">
        <v>212</v>
      </c>
      <c r="G199" s="13"/>
      <c r="H199" s="191">
        <v>4</v>
      </c>
      <c r="I199" s="192"/>
      <c r="J199" s="13"/>
      <c r="K199" s="13"/>
      <c r="L199" s="187"/>
      <c r="M199" s="193"/>
      <c r="N199" s="194"/>
      <c r="O199" s="194"/>
      <c r="P199" s="194"/>
      <c r="Q199" s="194"/>
      <c r="R199" s="194"/>
      <c r="S199" s="194"/>
      <c r="T199" s="19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89" t="s">
        <v>214</v>
      </c>
      <c r="AU199" s="189" t="s">
        <v>83</v>
      </c>
      <c r="AV199" s="13" t="s">
        <v>83</v>
      </c>
      <c r="AW199" s="13" t="s">
        <v>30</v>
      </c>
      <c r="AX199" s="13" t="s">
        <v>81</v>
      </c>
      <c r="AY199" s="189" t="s">
        <v>206</v>
      </c>
    </row>
    <row r="200" s="2" customFormat="1" ht="24.15" customHeight="1">
      <c r="A200" s="38"/>
      <c r="B200" s="173"/>
      <c r="C200" s="174" t="s">
        <v>338</v>
      </c>
      <c r="D200" s="174" t="s">
        <v>208</v>
      </c>
      <c r="E200" s="175" t="s">
        <v>799</v>
      </c>
      <c r="F200" s="176" t="s">
        <v>800</v>
      </c>
      <c r="G200" s="177" t="s">
        <v>381</v>
      </c>
      <c r="H200" s="178">
        <v>183.09999999999999</v>
      </c>
      <c r="I200" s="179"/>
      <c r="J200" s="180">
        <f>ROUND(I200*H200,2)</f>
        <v>0</v>
      </c>
      <c r="K200" s="176" t="s">
        <v>1</v>
      </c>
      <c r="L200" s="39"/>
      <c r="M200" s="181" t="s">
        <v>1</v>
      </c>
      <c r="N200" s="182" t="s">
        <v>38</v>
      </c>
      <c r="O200" s="77"/>
      <c r="P200" s="183">
        <f>O200*H200</f>
        <v>0</v>
      </c>
      <c r="Q200" s="183">
        <v>2.0000000000000002E-05</v>
      </c>
      <c r="R200" s="183">
        <f>Q200*H200</f>
        <v>0.0036620000000000003</v>
      </c>
      <c r="S200" s="183">
        <v>0</v>
      </c>
      <c r="T200" s="184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85" t="s">
        <v>212</v>
      </c>
      <c r="AT200" s="185" t="s">
        <v>208</v>
      </c>
      <c r="AU200" s="185" t="s">
        <v>83</v>
      </c>
      <c r="AY200" s="19" t="s">
        <v>206</v>
      </c>
      <c r="BE200" s="186">
        <f>IF(N200="základní",J200,0)</f>
        <v>0</v>
      </c>
      <c r="BF200" s="186">
        <f>IF(N200="snížená",J200,0)</f>
        <v>0</v>
      </c>
      <c r="BG200" s="186">
        <f>IF(N200="zákl. přenesená",J200,0)</f>
        <v>0</v>
      </c>
      <c r="BH200" s="186">
        <f>IF(N200="sníž. přenesená",J200,0)</f>
        <v>0</v>
      </c>
      <c r="BI200" s="186">
        <f>IF(N200="nulová",J200,0)</f>
        <v>0</v>
      </c>
      <c r="BJ200" s="19" t="s">
        <v>81</v>
      </c>
      <c r="BK200" s="186">
        <f>ROUND(I200*H200,2)</f>
        <v>0</v>
      </c>
      <c r="BL200" s="19" t="s">
        <v>212</v>
      </c>
      <c r="BM200" s="185" t="s">
        <v>801</v>
      </c>
    </row>
    <row r="201" s="13" customFormat="1">
      <c r="A201" s="13"/>
      <c r="B201" s="187"/>
      <c r="C201" s="13"/>
      <c r="D201" s="188" t="s">
        <v>214</v>
      </c>
      <c r="E201" s="189" t="s">
        <v>1</v>
      </c>
      <c r="F201" s="190" t="s">
        <v>791</v>
      </c>
      <c r="G201" s="13"/>
      <c r="H201" s="191">
        <v>183.09999999999999</v>
      </c>
      <c r="I201" s="192"/>
      <c r="J201" s="13"/>
      <c r="K201" s="13"/>
      <c r="L201" s="187"/>
      <c r="M201" s="193"/>
      <c r="N201" s="194"/>
      <c r="O201" s="194"/>
      <c r="P201" s="194"/>
      <c r="Q201" s="194"/>
      <c r="R201" s="194"/>
      <c r="S201" s="194"/>
      <c r="T201" s="19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89" t="s">
        <v>214</v>
      </c>
      <c r="AU201" s="189" t="s">
        <v>83</v>
      </c>
      <c r="AV201" s="13" t="s">
        <v>83</v>
      </c>
      <c r="AW201" s="13" t="s">
        <v>30</v>
      </c>
      <c r="AX201" s="13" t="s">
        <v>73</v>
      </c>
      <c r="AY201" s="189" t="s">
        <v>206</v>
      </c>
    </row>
    <row r="202" s="14" customFormat="1">
      <c r="A202" s="14"/>
      <c r="B202" s="196"/>
      <c r="C202" s="14"/>
      <c r="D202" s="188" t="s">
        <v>214</v>
      </c>
      <c r="E202" s="197" t="s">
        <v>1</v>
      </c>
      <c r="F202" s="198" t="s">
        <v>226</v>
      </c>
      <c r="G202" s="14"/>
      <c r="H202" s="199">
        <v>183.09999999999999</v>
      </c>
      <c r="I202" s="200"/>
      <c r="J202" s="14"/>
      <c r="K202" s="14"/>
      <c r="L202" s="196"/>
      <c r="M202" s="201"/>
      <c r="N202" s="202"/>
      <c r="O202" s="202"/>
      <c r="P202" s="202"/>
      <c r="Q202" s="202"/>
      <c r="R202" s="202"/>
      <c r="S202" s="202"/>
      <c r="T202" s="20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197" t="s">
        <v>214</v>
      </c>
      <c r="AU202" s="197" t="s">
        <v>83</v>
      </c>
      <c r="AV202" s="14" t="s">
        <v>212</v>
      </c>
      <c r="AW202" s="14" t="s">
        <v>30</v>
      </c>
      <c r="AX202" s="14" t="s">
        <v>81</v>
      </c>
      <c r="AY202" s="197" t="s">
        <v>206</v>
      </c>
    </row>
    <row r="203" s="2" customFormat="1" ht="21.75" customHeight="1">
      <c r="A203" s="38"/>
      <c r="B203" s="173"/>
      <c r="C203" s="174" t="s">
        <v>7</v>
      </c>
      <c r="D203" s="174" t="s">
        <v>208</v>
      </c>
      <c r="E203" s="175" t="s">
        <v>802</v>
      </c>
      <c r="F203" s="176" t="s">
        <v>803</v>
      </c>
      <c r="G203" s="177" t="s">
        <v>804</v>
      </c>
      <c r="H203" s="178">
        <v>18</v>
      </c>
      <c r="I203" s="179"/>
      <c r="J203" s="180">
        <f>ROUND(I203*H203,2)</f>
        <v>0</v>
      </c>
      <c r="K203" s="176" t="s">
        <v>1</v>
      </c>
      <c r="L203" s="39"/>
      <c r="M203" s="181" t="s">
        <v>1</v>
      </c>
      <c r="N203" s="182" t="s">
        <v>38</v>
      </c>
      <c r="O203" s="77"/>
      <c r="P203" s="183">
        <f>O203*H203</f>
        <v>0</v>
      </c>
      <c r="Q203" s="183">
        <v>2.0000000000000002E-05</v>
      </c>
      <c r="R203" s="183">
        <f>Q203*H203</f>
        <v>0.00036000000000000002</v>
      </c>
      <c r="S203" s="183">
        <v>0</v>
      </c>
      <c r="T203" s="184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85" t="s">
        <v>212</v>
      </c>
      <c r="AT203" s="185" t="s">
        <v>208</v>
      </c>
      <c r="AU203" s="185" t="s">
        <v>83</v>
      </c>
      <c r="AY203" s="19" t="s">
        <v>206</v>
      </c>
      <c r="BE203" s="186">
        <f>IF(N203="základní",J203,0)</f>
        <v>0</v>
      </c>
      <c r="BF203" s="186">
        <f>IF(N203="snížená",J203,0)</f>
        <v>0</v>
      </c>
      <c r="BG203" s="186">
        <f>IF(N203="zákl. přenesená",J203,0)</f>
        <v>0</v>
      </c>
      <c r="BH203" s="186">
        <f>IF(N203="sníž. přenesená",J203,0)</f>
        <v>0</v>
      </c>
      <c r="BI203" s="186">
        <f>IF(N203="nulová",J203,0)</f>
        <v>0</v>
      </c>
      <c r="BJ203" s="19" t="s">
        <v>81</v>
      </c>
      <c r="BK203" s="186">
        <f>ROUND(I203*H203,2)</f>
        <v>0</v>
      </c>
      <c r="BL203" s="19" t="s">
        <v>212</v>
      </c>
      <c r="BM203" s="185" t="s">
        <v>805</v>
      </c>
    </row>
    <row r="204" s="13" customFormat="1">
      <c r="A204" s="13"/>
      <c r="B204" s="187"/>
      <c r="C204" s="13"/>
      <c r="D204" s="188" t="s">
        <v>214</v>
      </c>
      <c r="E204" s="189" t="s">
        <v>1</v>
      </c>
      <c r="F204" s="190" t="s">
        <v>328</v>
      </c>
      <c r="G204" s="13"/>
      <c r="H204" s="191">
        <v>18</v>
      </c>
      <c r="I204" s="192"/>
      <c r="J204" s="13"/>
      <c r="K204" s="13"/>
      <c r="L204" s="187"/>
      <c r="M204" s="193"/>
      <c r="N204" s="194"/>
      <c r="O204" s="194"/>
      <c r="P204" s="194"/>
      <c r="Q204" s="194"/>
      <c r="R204" s="194"/>
      <c r="S204" s="194"/>
      <c r="T204" s="19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89" t="s">
        <v>214</v>
      </c>
      <c r="AU204" s="189" t="s">
        <v>83</v>
      </c>
      <c r="AV204" s="13" t="s">
        <v>83</v>
      </c>
      <c r="AW204" s="13" t="s">
        <v>30</v>
      </c>
      <c r="AX204" s="13" t="s">
        <v>73</v>
      </c>
      <c r="AY204" s="189" t="s">
        <v>206</v>
      </c>
    </row>
    <row r="205" s="14" customFormat="1">
      <c r="A205" s="14"/>
      <c r="B205" s="196"/>
      <c r="C205" s="14"/>
      <c r="D205" s="188" t="s">
        <v>214</v>
      </c>
      <c r="E205" s="197" t="s">
        <v>1</v>
      </c>
      <c r="F205" s="198" t="s">
        <v>226</v>
      </c>
      <c r="G205" s="14"/>
      <c r="H205" s="199">
        <v>18</v>
      </c>
      <c r="I205" s="200"/>
      <c r="J205" s="14"/>
      <c r="K205" s="14"/>
      <c r="L205" s="196"/>
      <c r="M205" s="201"/>
      <c r="N205" s="202"/>
      <c r="O205" s="202"/>
      <c r="P205" s="202"/>
      <c r="Q205" s="202"/>
      <c r="R205" s="202"/>
      <c r="S205" s="202"/>
      <c r="T205" s="203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197" t="s">
        <v>214</v>
      </c>
      <c r="AU205" s="197" t="s">
        <v>83</v>
      </c>
      <c r="AV205" s="14" t="s">
        <v>212</v>
      </c>
      <c r="AW205" s="14" t="s">
        <v>30</v>
      </c>
      <c r="AX205" s="14" t="s">
        <v>81</v>
      </c>
      <c r="AY205" s="197" t="s">
        <v>206</v>
      </c>
    </row>
    <row r="206" s="2" customFormat="1" ht="16.5" customHeight="1">
      <c r="A206" s="38"/>
      <c r="B206" s="173"/>
      <c r="C206" s="174" t="s">
        <v>345</v>
      </c>
      <c r="D206" s="174" t="s">
        <v>208</v>
      </c>
      <c r="E206" s="175" t="s">
        <v>806</v>
      </c>
      <c r="F206" s="176" t="s">
        <v>807</v>
      </c>
      <c r="G206" s="177" t="s">
        <v>381</v>
      </c>
      <c r="H206" s="178">
        <v>251.50999999999999</v>
      </c>
      <c r="I206" s="179"/>
      <c r="J206" s="180">
        <f>ROUND(I206*H206,2)</f>
        <v>0</v>
      </c>
      <c r="K206" s="176" t="s">
        <v>219</v>
      </c>
      <c r="L206" s="39"/>
      <c r="M206" s="181" t="s">
        <v>1</v>
      </c>
      <c r="N206" s="182" t="s">
        <v>38</v>
      </c>
      <c r="O206" s="77"/>
      <c r="P206" s="183">
        <f>O206*H206</f>
        <v>0</v>
      </c>
      <c r="Q206" s="183">
        <v>0.00019000000000000001</v>
      </c>
      <c r="R206" s="183">
        <f>Q206*H206</f>
        <v>0.0477869</v>
      </c>
      <c r="S206" s="183">
        <v>0</v>
      </c>
      <c r="T206" s="184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85" t="s">
        <v>212</v>
      </c>
      <c r="AT206" s="185" t="s">
        <v>208</v>
      </c>
      <c r="AU206" s="185" t="s">
        <v>83</v>
      </c>
      <c r="AY206" s="19" t="s">
        <v>206</v>
      </c>
      <c r="BE206" s="186">
        <f>IF(N206="základní",J206,0)</f>
        <v>0</v>
      </c>
      <c r="BF206" s="186">
        <f>IF(N206="snížená",J206,0)</f>
        <v>0</v>
      </c>
      <c r="BG206" s="186">
        <f>IF(N206="zákl. přenesená",J206,0)</f>
        <v>0</v>
      </c>
      <c r="BH206" s="186">
        <f>IF(N206="sníž. přenesená",J206,0)</f>
        <v>0</v>
      </c>
      <c r="BI206" s="186">
        <f>IF(N206="nulová",J206,0)</f>
        <v>0</v>
      </c>
      <c r="BJ206" s="19" t="s">
        <v>81</v>
      </c>
      <c r="BK206" s="186">
        <f>ROUND(I206*H206,2)</f>
        <v>0</v>
      </c>
      <c r="BL206" s="19" t="s">
        <v>212</v>
      </c>
      <c r="BM206" s="185" t="s">
        <v>808</v>
      </c>
    </row>
    <row r="207" s="13" customFormat="1">
      <c r="A207" s="13"/>
      <c r="B207" s="187"/>
      <c r="C207" s="13"/>
      <c r="D207" s="188" t="s">
        <v>214</v>
      </c>
      <c r="E207" s="189" t="s">
        <v>1</v>
      </c>
      <c r="F207" s="190" t="s">
        <v>795</v>
      </c>
      <c r="G207" s="13"/>
      <c r="H207" s="191">
        <v>251.50999999999999</v>
      </c>
      <c r="I207" s="192"/>
      <c r="J207" s="13"/>
      <c r="K207" s="13"/>
      <c r="L207" s="187"/>
      <c r="M207" s="193"/>
      <c r="N207" s="194"/>
      <c r="O207" s="194"/>
      <c r="P207" s="194"/>
      <c r="Q207" s="194"/>
      <c r="R207" s="194"/>
      <c r="S207" s="194"/>
      <c r="T207" s="195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89" t="s">
        <v>214</v>
      </c>
      <c r="AU207" s="189" t="s">
        <v>83</v>
      </c>
      <c r="AV207" s="13" t="s">
        <v>83</v>
      </c>
      <c r="AW207" s="13" t="s">
        <v>30</v>
      </c>
      <c r="AX207" s="13" t="s">
        <v>73</v>
      </c>
      <c r="AY207" s="189" t="s">
        <v>206</v>
      </c>
    </row>
    <row r="208" s="14" customFormat="1">
      <c r="A208" s="14"/>
      <c r="B208" s="196"/>
      <c r="C208" s="14"/>
      <c r="D208" s="188" t="s">
        <v>214</v>
      </c>
      <c r="E208" s="197" t="s">
        <v>1</v>
      </c>
      <c r="F208" s="198" t="s">
        <v>226</v>
      </c>
      <c r="G208" s="14"/>
      <c r="H208" s="199">
        <v>251.50999999999999</v>
      </c>
      <c r="I208" s="200"/>
      <c r="J208" s="14"/>
      <c r="K208" s="14"/>
      <c r="L208" s="196"/>
      <c r="M208" s="201"/>
      <c r="N208" s="202"/>
      <c r="O208" s="202"/>
      <c r="P208" s="202"/>
      <c r="Q208" s="202"/>
      <c r="R208" s="202"/>
      <c r="S208" s="202"/>
      <c r="T208" s="203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197" t="s">
        <v>214</v>
      </c>
      <c r="AU208" s="197" t="s">
        <v>83</v>
      </c>
      <c r="AV208" s="14" t="s">
        <v>212</v>
      </c>
      <c r="AW208" s="14" t="s">
        <v>30</v>
      </c>
      <c r="AX208" s="14" t="s">
        <v>81</v>
      </c>
      <c r="AY208" s="197" t="s">
        <v>206</v>
      </c>
    </row>
    <row r="209" s="2" customFormat="1" ht="16.5" customHeight="1">
      <c r="A209" s="38"/>
      <c r="B209" s="173"/>
      <c r="C209" s="174" t="s">
        <v>351</v>
      </c>
      <c r="D209" s="174" t="s">
        <v>208</v>
      </c>
      <c r="E209" s="175" t="s">
        <v>616</v>
      </c>
      <c r="F209" s="176" t="s">
        <v>617</v>
      </c>
      <c r="G209" s="177" t="s">
        <v>381</v>
      </c>
      <c r="H209" s="178">
        <v>68.409999999999997</v>
      </c>
      <c r="I209" s="179"/>
      <c r="J209" s="180">
        <f>ROUND(I209*H209,2)</f>
        <v>0</v>
      </c>
      <c r="K209" s="176" t="s">
        <v>235</v>
      </c>
      <c r="L209" s="39"/>
      <c r="M209" s="181" t="s">
        <v>1</v>
      </c>
      <c r="N209" s="182" t="s">
        <v>38</v>
      </c>
      <c r="O209" s="77"/>
      <c r="P209" s="183">
        <f>O209*H209</f>
        <v>0</v>
      </c>
      <c r="Q209" s="183">
        <v>6.0000000000000002E-05</v>
      </c>
      <c r="R209" s="183">
        <f>Q209*H209</f>
        <v>0.0041045999999999999</v>
      </c>
      <c r="S209" s="183">
        <v>0</v>
      </c>
      <c r="T209" s="184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85" t="s">
        <v>212</v>
      </c>
      <c r="AT209" s="185" t="s">
        <v>208</v>
      </c>
      <c r="AU209" s="185" t="s">
        <v>83</v>
      </c>
      <c r="AY209" s="19" t="s">
        <v>206</v>
      </c>
      <c r="BE209" s="186">
        <f>IF(N209="základní",J209,0)</f>
        <v>0</v>
      </c>
      <c r="BF209" s="186">
        <f>IF(N209="snížená",J209,0)</f>
        <v>0</v>
      </c>
      <c r="BG209" s="186">
        <f>IF(N209="zákl. přenesená",J209,0)</f>
        <v>0</v>
      </c>
      <c r="BH209" s="186">
        <f>IF(N209="sníž. přenesená",J209,0)</f>
        <v>0</v>
      </c>
      <c r="BI209" s="186">
        <f>IF(N209="nulová",J209,0)</f>
        <v>0</v>
      </c>
      <c r="BJ209" s="19" t="s">
        <v>81</v>
      </c>
      <c r="BK209" s="186">
        <f>ROUND(I209*H209,2)</f>
        <v>0</v>
      </c>
      <c r="BL209" s="19" t="s">
        <v>212</v>
      </c>
      <c r="BM209" s="185" t="s">
        <v>809</v>
      </c>
    </row>
    <row r="210" s="13" customFormat="1">
      <c r="A210" s="13"/>
      <c r="B210" s="187"/>
      <c r="C210" s="13"/>
      <c r="D210" s="188" t="s">
        <v>214</v>
      </c>
      <c r="E210" s="189" t="s">
        <v>1</v>
      </c>
      <c r="F210" s="190" t="s">
        <v>783</v>
      </c>
      <c r="G210" s="13"/>
      <c r="H210" s="191">
        <v>68.409999999999997</v>
      </c>
      <c r="I210" s="192"/>
      <c r="J210" s="13"/>
      <c r="K210" s="13"/>
      <c r="L210" s="187"/>
      <c r="M210" s="193"/>
      <c r="N210" s="194"/>
      <c r="O210" s="194"/>
      <c r="P210" s="194"/>
      <c r="Q210" s="194"/>
      <c r="R210" s="194"/>
      <c r="S210" s="194"/>
      <c r="T210" s="19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189" t="s">
        <v>214</v>
      </c>
      <c r="AU210" s="189" t="s">
        <v>83</v>
      </c>
      <c r="AV210" s="13" t="s">
        <v>83</v>
      </c>
      <c r="AW210" s="13" t="s">
        <v>30</v>
      </c>
      <c r="AX210" s="13" t="s">
        <v>73</v>
      </c>
      <c r="AY210" s="189" t="s">
        <v>206</v>
      </c>
    </row>
    <row r="211" s="14" customFormat="1">
      <c r="A211" s="14"/>
      <c r="B211" s="196"/>
      <c r="C211" s="14"/>
      <c r="D211" s="188" t="s">
        <v>214</v>
      </c>
      <c r="E211" s="197" t="s">
        <v>1</v>
      </c>
      <c r="F211" s="198" t="s">
        <v>226</v>
      </c>
      <c r="G211" s="14"/>
      <c r="H211" s="199">
        <v>68.409999999999997</v>
      </c>
      <c r="I211" s="200"/>
      <c r="J211" s="14"/>
      <c r="K211" s="14"/>
      <c r="L211" s="196"/>
      <c r="M211" s="201"/>
      <c r="N211" s="202"/>
      <c r="O211" s="202"/>
      <c r="P211" s="202"/>
      <c r="Q211" s="202"/>
      <c r="R211" s="202"/>
      <c r="S211" s="202"/>
      <c r="T211" s="203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197" t="s">
        <v>214</v>
      </c>
      <c r="AU211" s="197" t="s">
        <v>83</v>
      </c>
      <c r="AV211" s="14" t="s">
        <v>212</v>
      </c>
      <c r="AW211" s="14" t="s">
        <v>30</v>
      </c>
      <c r="AX211" s="14" t="s">
        <v>81</v>
      </c>
      <c r="AY211" s="197" t="s">
        <v>206</v>
      </c>
    </row>
    <row r="212" s="12" customFormat="1" ht="22.8" customHeight="1">
      <c r="A212" s="12"/>
      <c r="B212" s="160"/>
      <c r="C212" s="12"/>
      <c r="D212" s="161" t="s">
        <v>72</v>
      </c>
      <c r="E212" s="171" t="s">
        <v>254</v>
      </c>
      <c r="F212" s="171" t="s">
        <v>620</v>
      </c>
      <c r="G212" s="12"/>
      <c r="H212" s="12"/>
      <c r="I212" s="163"/>
      <c r="J212" s="172">
        <f>BK212</f>
        <v>0</v>
      </c>
      <c r="K212" s="12"/>
      <c r="L212" s="160"/>
      <c r="M212" s="165"/>
      <c r="N212" s="166"/>
      <c r="O212" s="166"/>
      <c r="P212" s="167">
        <f>P213</f>
        <v>0</v>
      </c>
      <c r="Q212" s="166"/>
      <c r="R212" s="167">
        <f>R213</f>
        <v>0</v>
      </c>
      <c r="S212" s="166"/>
      <c r="T212" s="168">
        <f>T213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161" t="s">
        <v>81</v>
      </c>
      <c r="AT212" s="169" t="s">
        <v>72</v>
      </c>
      <c r="AU212" s="169" t="s">
        <v>81</v>
      </c>
      <c r="AY212" s="161" t="s">
        <v>206</v>
      </c>
      <c r="BK212" s="170">
        <f>BK213</f>
        <v>0</v>
      </c>
    </row>
    <row r="213" s="2" customFormat="1" ht="24.15" customHeight="1">
      <c r="A213" s="38"/>
      <c r="B213" s="173"/>
      <c r="C213" s="174" t="s">
        <v>355</v>
      </c>
      <c r="D213" s="174" t="s">
        <v>208</v>
      </c>
      <c r="E213" s="175" t="s">
        <v>810</v>
      </c>
      <c r="F213" s="176" t="s">
        <v>811</v>
      </c>
      <c r="G213" s="177" t="s">
        <v>325</v>
      </c>
      <c r="H213" s="178">
        <v>61.871000000000002</v>
      </c>
      <c r="I213" s="179"/>
      <c r="J213" s="180">
        <f>ROUND(I213*H213,2)</f>
        <v>0</v>
      </c>
      <c r="K213" s="176" t="s">
        <v>219</v>
      </c>
      <c r="L213" s="39"/>
      <c r="M213" s="232" t="s">
        <v>1</v>
      </c>
      <c r="N213" s="233" t="s">
        <v>38</v>
      </c>
      <c r="O213" s="234"/>
      <c r="P213" s="235">
        <f>O213*H213</f>
        <v>0</v>
      </c>
      <c r="Q213" s="235">
        <v>0</v>
      </c>
      <c r="R213" s="235">
        <f>Q213*H213</f>
        <v>0</v>
      </c>
      <c r="S213" s="235">
        <v>0</v>
      </c>
      <c r="T213" s="236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85" t="s">
        <v>212</v>
      </c>
      <c r="AT213" s="185" t="s">
        <v>208</v>
      </c>
      <c r="AU213" s="185" t="s">
        <v>83</v>
      </c>
      <c r="AY213" s="19" t="s">
        <v>206</v>
      </c>
      <c r="BE213" s="186">
        <f>IF(N213="základní",J213,0)</f>
        <v>0</v>
      </c>
      <c r="BF213" s="186">
        <f>IF(N213="snížená",J213,0)</f>
        <v>0</v>
      </c>
      <c r="BG213" s="186">
        <f>IF(N213="zákl. přenesená",J213,0)</f>
        <v>0</v>
      </c>
      <c r="BH213" s="186">
        <f>IF(N213="sníž. přenesená",J213,0)</f>
        <v>0</v>
      </c>
      <c r="BI213" s="186">
        <f>IF(N213="nulová",J213,0)</f>
        <v>0</v>
      </c>
      <c r="BJ213" s="19" t="s">
        <v>81</v>
      </c>
      <c r="BK213" s="186">
        <f>ROUND(I213*H213,2)</f>
        <v>0</v>
      </c>
      <c r="BL213" s="19" t="s">
        <v>212</v>
      </c>
      <c r="BM213" s="185" t="s">
        <v>812</v>
      </c>
    </row>
    <row r="214" s="2" customFormat="1" ht="6.96" customHeight="1">
      <c r="A214" s="38"/>
      <c r="B214" s="60"/>
      <c r="C214" s="61"/>
      <c r="D214" s="61"/>
      <c r="E214" s="61"/>
      <c r="F214" s="61"/>
      <c r="G214" s="61"/>
      <c r="H214" s="61"/>
      <c r="I214" s="61"/>
      <c r="J214" s="61"/>
      <c r="K214" s="61"/>
      <c r="L214" s="39"/>
      <c r="M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</row>
  </sheetData>
  <autoFilter ref="C120:K213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  <c r="AZ2" s="120" t="s">
        <v>105</v>
      </c>
      <c r="BA2" s="120" t="s">
        <v>106</v>
      </c>
      <c r="BB2" s="120" t="s">
        <v>1</v>
      </c>
      <c r="BC2" s="120" t="s">
        <v>813</v>
      </c>
      <c r="BD2" s="120" t="s">
        <v>83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83</v>
      </c>
      <c r="AZ3" s="120" t="s">
        <v>102</v>
      </c>
      <c r="BA3" s="120" t="s">
        <v>103</v>
      </c>
      <c r="BB3" s="120" t="s">
        <v>1</v>
      </c>
      <c r="BC3" s="120" t="s">
        <v>737</v>
      </c>
      <c r="BD3" s="120" t="s">
        <v>83</v>
      </c>
    </row>
    <row r="4" s="1" customFormat="1" ht="24.96" customHeight="1">
      <c r="B4" s="22"/>
      <c r="D4" s="23" t="s">
        <v>99</v>
      </c>
      <c r="L4" s="22"/>
      <c r="M4" s="121" t="s">
        <v>10</v>
      </c>
      <c r="AT4" s="19" t="s">
        <v>3</v>
      </c>
      <c r="AZ4" s="120" t="s">
        <v>108</v>
      </c>
      <c r="BA4" s="120" t="s">
        <v>109</v>
      </c>
      <c r="BB4" s="120" t="s">
        <v>1</v>
      </c>
      <c r="BC4" s="120" t="s">
        <v>814</v>
      </c>
      <c r="BD4" s="120" t="s">
        <v>83</v>
      </c>
    </row>
    <row r="5" s="1" customFormat="1" ht="6.96" customHeight="1">
      <c r="B5" s="22"/>
      <c r="L5" s="22"/>
      <c r="AZ5" s="120" t="s">
        <v>112</v>
      </c>
      <c r="BA5" s="120" t="s">
        <v>113</v>
      </c>
      <c r="BB5" s="120" t="s">
        <v>1</v>
      </c>
      <c r="BC5" s="120" t="s">
        <v>815</v>
      </c>
      <c r="BD5" s="120" t="s">
        <v>83</v>
      </c>
    </row>
    <row r="6" s="1" customFormat="1" ht="12" customHeight="1">
      <c r="B6" s="22"/>
      <c r="D6" s="32" t="s">
        <v>16</v>
      </c>
      <c r="L6" s="22"/>
      <c r="AZ6" s="120" t="s">
        <v>122</v>
      </c>
      <c r="BA6" s="120" t="s">
        <v>123</v>
      </c>
      <c r="BB6" s="120" t="s">
        <v>1</v>
      </c>
      <c r="BC6" s="120" t="s">
        <v>816</v>
      </c>
      <c r="BD6" s="120" t="s">
        <v>83</v>
      </c>
    </row>
    <row r="7" s="1" customFormat="1" ht="16.5" customHeight="1">
      <c r="B7" s="22"/>
      <c r="E7" s="122" t="str">
        <f>'Rekapitulace stavby'!K6</f>
        <v>Tišnov - zkapacitnění sběrače A, koncový úsek před ČOV</v>
      </c>
      <c r="F7" s="32"/>
      <c r="G7" s="32"/>
      <c r="H7" s="32"/>
      <c r="L7" s="22"/>
      <c r="AZ7" s="120" t="s">
        <v>741</v>
      </c>
      <c r="BA7" s="120" t="s">
        <v>117</v>
      </c>
      <c r="BB7" s="120" t="s">
        <v>1</v>
      </c>
      <c r="BC7" s="120" t="s">
        <v>817</v>
      </c>
      <c r="BD7" s="120" t="s">
        <v>83</v>
      </c>
    </row>
    <row r="8" s="2" customFormat="1" ht="12" customHeight="1">
      <c r="A8" s="38"/>
      <c r="B8" s="39"/>
      <c r="C8" s="38"/>
      <c r="D8" s="32" t="s">
        <v>111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Z8" s="120" t="s">
        <v>169</v>
      </c>
      <c r="BA8" s="120" t="s">
        <v>170</v>
      </c>
      <c r="BB8" s="120" t="s">
        <v>1</v>
      </c>
      <c r="BC8" s="120" t="s">
        <v>818</v>
      </c>
      <c r="BD8" s="120" t="s">
        <v>83</v>
      </c>
    </row>
    <row r="9" s="2" customFormat="1" ht="30" customHeight="1">
      <c r="A9" s="38"/>
      <c r="B9" s="39"/>
      <c r="C9" s="38"/>
      <c r="D9" s="38"/>
      <c r="E9" s="67" t="s">
        <v>819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Z9" s="120" t="s">
        <v>125</v>
      </c>
      <c r="BA9" s="120" t="s">
        <v>126</v>
      </c>
      <c r="BB9" s="120" t="s">
        <v>1</v>
      </c>
      <c r="BC9" s="120" t="s">
        <v>820</v>
      </c>
      <c r="BD9" s="120" t="s">
        <v>83</v>
      </c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29. 3. 2023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tr">
        <f>IF('Rekapitulace stavby'!AN10="","",'Rekapitulace stavby'!AN10)</f>
        <v/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tr">
        <f>IF('Rekapitulace stavby'!E11="","",'Rekapitulace stavby'!E11)</f>
        <v xml:space="preserve"> </v>
      </c>
      <c r="F15" s="38"/>
      <c r="G15" s="38"/>
      <c r="H15" s="38"/>
      <c r="I15" s="32" t="s">
        <v>26</v>
      </c>
      <c r="J15" s="27" t="str">
        <f>IF('Rekapitulace stavby'!AN11="","",'Rekapitulace stavby'!AN11)</f>
        <v/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26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25</v>
      </c>
      <c r="J20" s="27" t="str">
        <f>IF('Rekapitulace stavby'!AN16="","",'Rekapitulace stavby'!AN16)</f>
        <v/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tr">
        <f>IF('Rekapitulace stavby'!E17="","",'Rekapitulace stavby'!E17)</f>
        <v xml:space="preserve"> </v>
      </c>
      <c r="F21" s="38"/>
      <c r="G21" s="38"/>
      <c r="H21" s="38"/>
      <c r="I21" s="32" t="s">
        <v>26</v>
      </c>
      <c r="J21" s="27" t="str">
        <f>IF('Rekapitulace stavby'!AN17="","",'Rekapitulace stavby'!AN17)</f>
        <v/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31</v>
      </c>
      <c r="E23" s="38"/>
      <c r="F23" s="38"/>
      <c r="G23" s="38"/>
      <c r="H23" s="38"/>
      <c r="I23" s="32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32" t="s">
        <v>26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32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3"/>
      <c r="B27" s="124"/>
      <c r="C27" s="123"/>
      <c r="D27" s="123"/>
      <c r="E27" s="36" t="s">
        <v>1</v>
      </c>
      <c r="F27" s="36"/>
      <c r="G27" s="36"/>
      <c r="H27" s="36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7" t="s">
        <v>33</v>
      </c>
      <c r="E30" s="38"/>
      <c r="F30" s="38"/>
      <c r="G30" s="38"/>
      <c r="H30" s="38"/>
      <c r="I30" s="38"/>
      <c r="J30" s="96">
        <f>ROUND(J121,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35</v>
      </c>
      <c r="G32" s="38"/>
      <c r="H32" s="38"/>
      <c r="I32" s="43" t="s">
        <v>34</v>
      </c>
      <c r="J32" s="43" t="s">
        <v>36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8" t="s">
        <v>37</v>
      </c>
      <c r="E33" s="32" t="s">
        <v>38</v>
      </c>
      <c r="F33" s="129">
        <f>ROUND((SUM(BE121:BE204)),  2)</f>
        <v>0</v>
      </c>
      <c r="G33" s="38"/>
      <c r="H33" s="38"/>
      <c r="I33" s="130">
        <v>0.20999999999999999</v>
      </c>
      <c r="J33" s="129">
        <f>ROUND(((SUM(BE121:BE204))*I33),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39</v>
      </c>
      <c r="F34" s="129">
        <f>ROUND((SUM(BF121:BF204)),  2)</f>
        <v>0</v>
      </c>
      <c r="G34" s="38"/>
      <c r="H34" s="38"/>
      <c r="I34" s="130">
        <v>0.14999999999999999</v>
      </c>
      <c r="J34" s="129">
        <f>ROUND(((SUM(BF121:BF204))*I34),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40</v>
      </c>
      <c r="F35" s="129">
        <f>ROUND((SUM(BG121:BG204)),  2)</f>
        <v>0</v>
      </c>
      <c r="G35" s="38"/>
      <c r="H35" s="38"/>
      <c r="I35" s="130">
        <v>0.20999999999999999</v>
      </c>
      <c r="J35" s="129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41</v>
      </c>
      <c r="F36" s="129">
        <f>ROUND((SUM(BH121:BH204)),  2)</f>
        <v>0</v>
      </c>
      <c r="G36" s="38"/>
      <c r="H36" s="38"/>
      <c r="I36" s="130">
        <v>0.14999999999999999</v>
      </c>
      <c r="J36" s="129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29">
        <f>ROUND((SUM(BI121:BI204)),  2)</f>
        <v>0</v>
      </c>
      <c r="G37" s="38"/>
      <c r="H37" s="38"/>
      <c r="I37" s="130">
        <v>0</v>
      </c>
      <c r="J37" s="129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1"/>
      <c r="D39" s="132" t="s">
        <v>43</v>
      </c>
      <c r="E39" s="81"/>
      <c r="F39" s="81"/>
      <c r="G39" s="133" t="s">
        <v>44</v>
      </c>
      <c r="H39" s="134" t="s">
        <v>45</v>
      </c>
      <c r="I39" s="81"/>
      <c r="J39" s="135">
        <f>SUM(J30:J37)</f>
        <v>0</v>
      </c>
      <c r="K39" s="136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46</v>
      </c>
      <c r="E50" s="57"/>
      <c r="F50" s="57"/>
      <c r="G50" s="56" t="s">
        <v>47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48</v>
      </c>
      <c r="E61" s="41"/>
      <c r="F61" s="137" t="s">
        <v>49</v>
      </c>
      <c r="G61" s="58" t="s">
        <v>48</v>
      </c>
      <c r="H61" s="41"/>
      <c r="I61" s="41"/>
      <c r="J61" s="138" t="s">
        <v>49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50</v>
      </c>
      <c r="E65" s="59"/>
      <c r="F65" s="59"/>
      <c r="G65" s="56" t="s">
        <v>51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48</v>
      </c>
      <c r="E76" s="41"/>
      <c r="F76" s="137" t="s">
        <v>49</v>
      </c>
      <c r="G76" s="58" t="s">
        <v>48</v>
      </c>
      <c r="H76" s="41"/>
      <c r="I76" s="41"/>
      <c r="J76" s="138" t="s">
        <v>49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175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2" t="str">
        <f>E7</f>
        <v>Tišnov - zkapacitnění sběrače A, koncový úsek před ČOV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111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30" customHeight="1">
      <c r="A87" s="38"/>
      <c r="B87" s="39"/>
      <c r="C87" s="38"/>
      <c r="D87" s="38"/>
      <c r="E87" s="67" t="str">
        <f>E9</f>
        <v>SO 03 - PRODLOUŽENÍ VÝTLAKU OV Z OBCE HRADČANY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 xml:space="preserve"> </v>
      </c>
      <c r="G89" s="38"/>
      <c r="H89" s="38"/>
      <c r="I89" s="32" t="s">
        <v>22</v>
      </c>
      <c r="J89" s="69" t="str">
        <f>IF(J12="","",J12)</f>
        <v>29. 3. 2023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 xml:space="preserve"> </v>
      </c>
      <c r="G91" s="38"/>
      <c r="H91" s="38"/>
      <c r="I91" s="32" t="s">
        <v>29</v>
      </c>
      <c r="J91" s="36" t="str">
        <f>E21</f>
        <v xml:space="preserve"> 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31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9" t="s">
        <v>176</v>
      </c>
      <c r="D94" s="131"/>
      <c r="E94" s="131"/>
      <c r="F94" s="131"/>
      <c r="G94" s="131"/>
      <c r="H94" s="131"/>
      <c r="I94" s="131"/>
      <c r="J94" s="140" t="s">
        <v>177</v>
      </c>
      <c r="K94" s="131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1" t="s">
        <v>178</v>
      </c>
      <c r="D96" s="38"/>
      <c r="E96" s="38"/>
      <c r="F96" s="38"/>
      <c r="G96" s="38"/>
      <c r="H96" s="38"/>
      <c r="I96" s="38"/>
      <c r="J96" s="96">
        <f>J121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179</v>
      </c>
    </row>
    <row r="97" s="9" customFormat="1" ht="24.96" customHeight="1">
      <c r="A97" s="9"/>
      <c r="B97" s="142"/>
      <c r="C97" s="9"/>
      <c r="D97" s="143" t="s">
        <v>180</v>
      </c>
      <c r="E97" s="144"/>
      <c r="F97" s="144"/>
      <c r="G97" s="144"/>
      <c r="H97" s="144"/>
      <c r="I97" s="144"/>
      <c r="J97" s="145">
        <f>J122</f>
        <v>0</v>
      </c>
      <c r="K97" s="9"/>
      <c r="L97" s="14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6"/>
      <c r="C98" s="10"/>
      <c r="D98" s="147" t="s">
        <v>181</v>
      </c>
      <c r="E98" s="148"/>
      <c r="F98" s="148"/>
      <c r="G98" s="148"/>
      <c r="H98" s="148"/>
      <c r="I98" s="148"/>
      <c r="J98" s="149">
        <f>J123</f>
        <v>0</v>
      </c>
      <c r="K98" s="10"/>
      <c r="L98" s="14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6"/>
      <c r="C99" s="10"/>
      <c r="D99" s="147" t="s">
        <v>184</v>
      </c>
      <c r="E99" s="148"/>
      <c r="F99" s="148"/>
      <c r="G99" s="148"/>
      <c r="H99" s="148"/>
      <c r="I99" s="148"/>
      <c r="J99" s="149">
        <f>J181</f>
        <v>0</v>
      </c>
      <c r="K99" s="10"/>
      <c r="L99" s="14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6"/>
      <c r="C100" s="10"/>
      <c r="D100" s="147" t="s">
        <v>187</v>
      </c>
      <c r="E100" s="148"/>
      <c r="F100" s="148"/>
      <c r="G100" s="148"/>
      <c r="H100" s="148"/>
      <c r="I100" s="148"/>
      <c r="J100" s="149">
        <f>J185</f>
        <v>0</v>
      </c>
      <c r="K100" s="10"/>
      <c r="L100" s="14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6"/>
      <c r="C101" s="10"/>
      <c r="D101" s="147" t="s">
        <v>188</v>
      </c>
      <c r="E101" s="148"/>
      <c r="F101" s="148"/>
      <c r="G101" s="148"/>
      <c r="H101" s="148"/>
      <c r="I101" s="148"/>
      <c r="J101" s="149">
        <f>J203</f>
        <v>0</v>
      </c>
      <c r="K101" s="10"/>
      <c r="L101" s="14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8"/>
      <c r="B102" s="39"/>
      <c r="C102" s="38"/>
      <c r="D102" s="38"/>
      <c r="E102" s="38"/>
      <c r="F102" s="38"/>
      <c r="G102" s="38"/>
      <c r="H102" s="38"/>
      <c r="I102" s="38"/>
      <c r="J102" s="38"/>
      <c r="K102" s="38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6.96" customHeight="1">
      <c r="A103" s="38"/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7" s="2" customFormat="1" ht="6.96" customHeight="1">
      <c r="A107" s="38"/>
      <c r="B107" s="62"/>
      <c r="C107" s="63"/>
      <c r="D107" s="63"/>
      <c r="E107" s="63"/>
      <c r="F107" s="63"/>
      <c r="G107" s="63"/>
      <c r="H107" s="63"/>
      <c r="I107" s="63"/>
      <c r="J107" s="63"/>
      <c r="K107" s="63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3" t="s">
        <v>191</v>
      </c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16</v>
      </c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38"/>
      <c r="D111" s="38"/>
      <c r="E111" s="122" t="str">
        <f>E7</f>
        <v>Tišnov - zkapacitnění sběrače A, koncový úsek před ČOV</v>
      </c>
      <c r="F111" s="32"/>
      <c r="G111" s="32"/>
      <c r="H111" s="32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111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30" customHeight="1">
      <c r="A113" s="38"/>
      <c r="B113" s="39"/>
      <c r="C113" s="38"/>
      <c r="D113" s="38"/>
      <c r="E113" s="67" t="str">
        <f>E9</f>
        <v>SO 03 - PRODLOUŽENÍ VÝTLAKU OV Z OBCE HRADČANY</v>
      </c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20</v>
      </c>
      <c r="D115" s="38"/>
      <c r="E115" s="38"/>
      <c r="F115" s="27" t="str">
        <f>F12</f>
        <v xml:space="preserve"> </v>
      </c>
      <c r="G115" s="38"/>
      <c r="H115" s="38"/>
      <c r="I115" s="32" t="s">
        <v>22</v>
      </c>
      <c r="J115" s="69" t="str">
        <f>IF(J12="","",J12)</f>
        <v>29. 3. 2023</v>
      </c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24</v>
      </c>
      <c r="D117" s="38"/>
      <c r="E117" s="38"/>
      <c r="F117" s="27" t="str">
        <f>E15</f>
        <v xml:space="preserve"> </v>
      </c>
      <c r="G117" s="38"/>
      <c r="H117" s="38"/>
      <c r="I117" s="32" t="s">
        <v>29</v>
      </c>
      <c r="J117" s="36" t="str">
        <f>E21</f>
        <v xml:space="preserve"> </v>
      </c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27</v>
      </c>
      <c r="D118" s="38"/>
      <c r="E118" s="38"/>
      <c r="F118" s="27" t="str">
        <f>IF(E18="","",E18)</f>
        <v>Vyplň údaj</v>
      </c>
      <c r="G118" s="38"/>
      <c r="H118" s="38"/>
      <c r="I118" s="32" t="s">
        <v>31</v>
      </c>
      <c r="J118" s="36" t="str">
        <f>E24</f>
        <v xml:space="preserve"> </v>
      </c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0.32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1" customFormat="1" ht="29.28" customHeight="1">
      <c r="A120" s="150"/>
      <c r="B120" s="151"/>
      <c r="C120" s="152" t="s">
        <v>192</v>
      </c>
      <c r="D120" s="153" t="s">
        <v>58</v>
      </c>
      <c r="E120" s="153" t="s">
        <v>54</v>
      </c>
      <c r="F120" s="153" t="s">
        <v>55</v>
      </c>
      <c r="G120" s="153" t="s">
        <v>193</v>
      </c>
      <c r="H120" s="153" t="s">
        <v>194</v>
      </c>
      <c r="I120" s="153" t="s">
        <v>195</v>
      </c>
      <c r="J120" s="153" t="s">
        <v>177</v>
      </c>
      <c r="K120" s="154" t="s">
        <v>196</v>
      </c>
      <c r="L120" s="155"/>
      <c r="M120" s="86" t="s">
        <v>1</v>
      </c>
      <c r="N120" s="87" t="s">
        <v>37</v>
      </c>
      <c r="O120" s="87" t="s">
        <v>197</v>
      </c>
      <c r="P120" s="87" t="s">
        <v>198</v>
      </c>
      <c r="Q120" s="87" t="s">
        <v>199</v>
      </c>
      <c r="R120" s="87" t="s">
        <v>200</v>
      </c>
      <c r="S120" s="87" t="s">
        <v>201</v>
      </c>
      <c r="T120" s="88" t="s">
        <v>202</v>
      </c>
      <c r="U120" s="150"/>
      <c r="V120" s="150"/>
      <c r="W120" s="150"/>
      <c r="X120" s="150"/>
      <c r="Y120" s="150"/>
      <c r="Z120" s="150"/>
      <c r="AA120" s="150"/>
      <c r="AB120" s="150"/>
      <c r="AC120" s="150"/>
      <c r="AD120" s="150"/>
      <c r="AE120" s="150"/>
    </row>
    <row r="121" s="2" customFormat="1" ht="22.8" customHeight="1">
      <c r="A121" s="38"/>
      <c r="B121" s="39"/>
      <c r="C121" s="93" t="s">
        <v>203</v>
      </c>
      <c r="D121" s="38"/>
      <c r="E121" s="38"/>
      <c r="F121" s="38"/>
      <c r="G121" s="38"/>
      <c r="H121" s="38"/>
      <c r="I121" s="38"/>
      <c r="J121" s="156">
        <f>BK121</f>
        <v>0</v>
      </c>
      <c r="K121" s="38"/>
      <c r="L121" s="39"/>
      <c r="M121" s="89"/>
      <c r="N121" s="73"/>
      <c r="O121" s="90"/>
      <c r="P121" s="157">
        <f>P122</f>
        <v>0</v>
      </c>
      <c r="Q121" s="90"/>
      <c r="R121" s="157">
        <f>R122</f>
        <v>41.668695499999998</v>
      </c>
      <c r="S121" s="90"/>
      <c r="T121" s="158">
        <f>T122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9" t="s">
        <v>72</v>
      </c>
      <c r="AU121" s="19" t="s">
        <v>179</v>
      </c>
      <c r="BK121" s="159">
        <f>BK122</f>
        <v>0</v>
      </c>
    </row>
    <row r="122" s="12" customFormat="1" ht="25.92" customHeight="1">
      <c r="A122" s="12"/>
      <c r="B122" s="160"/>
      <c r="C122" s="12"/>
      <c r="D122" s="161" t="s">
        <v>72</v>
      </c>
      <c r="E122" s="162" t="s">
        <v>204</v>
      </c>
      <c r="F122" s="162" t="s">
        <v>205</v>
      </c>
      <c r="G122" s="12"/>
      <c r="H122" s="12"/>
      <c r="I122" s="163"/>
      <c r="J122" s="164">
        <f>BK122</f>
        <v>0</v>
      </c>
      <c r="K122" s="12"/>
      <c r="L122" s="160"/>
      <c r="M122" s="165"/>
      <c r="N122" s="166"/>
      <c r="O122" s="166"/>
      <c r="P122" s="167">
        <f>P123+P181+P185+P203</f>
        <v>0</v>
      </c>
      <c r="Q122" s="166"/>
      <c r="R122" s="167">
        <f>R123+R181+R185+R203</f>
        <v>41.668695499999998</v>
      </c>
      <c r="S122" s="166"/>
      <c r="T122" s="168">
        <f>T123+T181+T185+T203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61" t="s">
        <v>81</v>
      </c>
      <c r="AT122" s="169" t="s">
        <v>72</v>
      </c>
      <c r="AU122" s="169" t="s">
        <v>73</v>
      </c>
      <c r="AY122" s="161" t="s">
        <v>206</v>
      </c>
      <c r="BK122" s="170">
        <f>BK123+BK181+BK185+BK203</f>
        <v>0</v>
      </c>
    </row>
    <row r="123" s="12" customFormat="1" ht="22.8" customHeight="1">
      <c r="A123" s="12"/>
      <c r="B123" s="160"/>
      <c r="C123" s="12"/>
      <c r="D123" s="161" t="s">
        <v>72</v>
      </c>
      <c r="E123" s="171" t="s">
        <v>81</v>
      </c>
      <c r="F123" s="171" t="s">
        <v>207</v>
      </c>
      <c r="G123" s="12"/>
      <c r="H123" s="12"/>
      <c r="I123" s="163"/>
      <c r="J123" s="172">
        <f>BK123</f>
        <v>0</v>
      </c>
      <c r="K123" s="12"/>
      <c r="L123" s="160"/>
      <c r="M123" s="165"/>
      <c r="N123" s="166"/>
      <c r="O123" s="166"/>
      <c r="P123" s="167">
        <f>SUM(P124:P180)</f>
        <v>0</v>
      </c>
      <c r="Q123" s="166"/>
      <c r="R123" s="167">
        <f>SUM(R124:R180)</f>
        <v>32.571503399999997</v>
      </c>
      <c r="S123" s="166"/>
      <c r="T123" s="168">
        <f>SUM(T124:T180)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1" t="s">
        <v>81</v>
      </c>
      <c r="AT123" s="169" t="s">
        <v>72</v>
      </c>
      <c r="AU123" s="169" t="s">
        <v>81</v>
      </c>
      <c r="AY123" s="161" t="s">
        <v>206</v>
      </c>
      <c r="BK123" s="170">
        <f>SUM(BK124:BK180)</f>
        <v>0</v>
      </c>
    </row>
    <row r="124" s="2" customFormat="1" ht="33" customHeight="1">
      <c r="A124" s="38"/>
      <c r="B124" s="173"/>
      <c r="C124" s="174" t="s">
        <v>81</v>
      </c>
      <c r="D124" s="174" t="s">
        <v>208</v>
      </c>
      <c r="E124" s="175" t="s">
        <v>747</v>
      </c>
      <c r="F124" s="176" t="s">
        <v>748</v>
      </c>
      <c r="G124" s="177" t="s">
        <v>211</v>
      </c>
      <c r="H124" s="178">
        <v>66.340000000000003</v>
      </c>
      <c r="I124" s="179"/>
      <c r="J124" s="180">
        <f>ROUND(I124*H124,2)</f>
        <v>0</v>
      </c>
      <c r="K124" s="176" t="s">
        <v>219</v>
      </c>
      <c r="L124" s="39"/>
      <c r="M124" s="181" t="s">
        <v>1</v>
      </c>
      <c r="N124" s="182" t="s">
        <v>38</v>
      </c>
      <c r="O124" s="77"/>
      <c r="P124" s="183">
        <f>O124*H124</f>
        <v>0</v>
      </c>
      <c r="Q124" s="183">
        <v>0</v>
      </c>
      <c r="R124" s="183">
        <f>Q124*H124</f>
        <v>0</v>
      </c>
      <c r="S124" s="183">
        <v>0</v>
      </c>
      <c r="T124" s="184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185" t="s">
        <v>212</v>
      </c>
      <c r="AT124" s="185" t="s">
        <v>208</v>
      </c>
      <c r="AU124" s="185" t="s">
        <v>83</v>
      </c>
      <c r="AY124" s="19" t="s">
        <v>206</v>
      </c>
      <c r="BE124" s="186">
        <f>IF(N124="základní",J124,0)</f>
        <v>0</v>
      </c>
      <c r="BF124" s="186">
        <f>IF(N124="snížená",J124,0)</f>
        <v>0</v>
      </c>
      <c r="BG124" s="186">
        <f>IF(N124="zákl. přenesená",J124,0)</f>
        <v>0</v>
      </c>
      <c r="BH124" s="186">
        <f>IF(N124="sníž. přenesená",J124,0)</f>
        <v>0</v>
      </c>
      <c r="BI124" s="186">
        <f>IF(N124="nulová",J124,0)</f>
        <v>0</v>
      </c>
      <c r="BJ124" s="19" t="s">
        <v>81</v>
      </c>
      <c r="BK124" s="186">
        <f>ROUND(I124*H124,2)</f>
        <v>0</v>
      </c>
      <c r="BL124" s="19" t="s">
        <v>212</v>
      </c>
      <c r="BM124" s="185" t="s">
        <v>821</v>
      </c>
    </row>
    <row r="125" s="16" customFormat="1">
      <c r="A125" s="16"/>
      <c r="B125" s="212"/>
      <c r="C125" s="16"/>
      <c r="D125" s="188" t="s">
        <v>214</v>
      </c>
      <c r="E125" s="213" t="s">
        <v>1</v>
      </c>
      <c r="F125" s="214" t="s">
        <v>269</v>
      </c>
      <c r="G125" s="16"/>
      <c r="H125" s="213" t="s">
        <v>1</v>
      </c>
      <c r="I125" s="215"/>
      <c r="J125" s="16"/>
      <c r="K125" s="16"/>
      <c r="L125" s="212"/>
      <c r="M125" s="216"/>
      <c r="N125" s="217"/>
      <c r="O125" s="217"/>
      <c r="P125" s="217"/>
      <c r="Q125" s="217"/>
      <c r="R125" s="217"/>
      <c r="S125" s="217"/>
      <c r="T125" s="218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T125" s="213" t="s">
        <v>214</v>
      </c>
      <c r="AU125" s="213" t="s">
        <v>83</v>
      </c>
      <c r="AV125" s="16" t="s">
        <v>81</v>
      </c>
      <c r="AW125" s="16" t="s">
        <v>30</v>
      </c>
      <c r="AX125" s="16" t="s">
        <v>73</v>
      </c>
      <c r="AY125" s="213" t="s">
        <v>206</v>
      </c>
    </row>
    <row r="126" s="16" customFormat="1">
      <c r="A126" s="16"/>
      <c r="B126" s="212"/>
      <c r="C126" s="16"/>
      <c r="D126" s="188" t="s">
        <v>214</v>
      </c>
      <c r="E126" s="213" t="s">
        <v>1</v>
      </c>
      <c r="F126" s="214" t="s">
        <v>822</v>
      </c>
      <c r="G126" s="16"/>
      <c r="H126" s="213" t="s">
        <v>1</v>
      </c>
      <c r="I126" s="215"/>
      <c r="J126" s="16"/>
      <c r="K126" s="16"/>
      <c r="L126" s="212"/>
      <c r="M126" s="216"/>
      <c r="N126" s="217"/>
      <c r="O126" s="217"/>
      <c r="P126" s="217"/>
      <c r="Q126" s="217"/>
      <c r="R126" s="217"/>
      <c r="S126" s="217"/>
      <c r="T126" s="218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T126" s="213" t="s">
        <v>214</v>
      </c>
      <c r="AU126" s="213" t="s">
        <v>83</v>
      </c>
      <c r="AV126" s="16" t="s">
        <v>81</v>
      </c>
      <c r="AW126" s="16" t="s">
        <v>30</v>
      </c>
      <c r="AX126" s="16" t="s">
        <v>73</v>
      </c>
      <c r="AY126" s="213" t="s">
        <v>206</v>
      </c>
    </row>
    <row r="127" s="13" customFormat="1">
      <c r="A127" s="13"/>
      <c r="B127" s="187"/>
      <c r="C127" s="13"/>
      <c r="D127" s="188" t="s">
        <v>214</v>
      </c>
      <c r="E127" s="189" t="s">
        <v>1</v>
      </c>
      <c r="F127" s="190" t="s">
        <v>823</v>
      </c>
      <c r="G127" s="13"/>
      <c r="H127" s="191">
        <v>74.197999999999993</v>
      </c>
      <c r="I127" s="192"/>
      <c r="J127" s="13"/>
      <c r="K127" s="13"/>
      <c r="L127" s="187"/>
      <c r="M127" s="193"/>
      <c r="N127" s="194"/>
      <c r="O127" s="194"/>
      <c r="P127" s="194"/>
      <c r="Q127" s="194"/>
      <c r="R127" s="194"/>
      <c r="S127" s="194"/>
      <c r="T127" s="19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89" t="s">
        <v>214</v>
      </c>
      <c r="AU127" s="189" t="s">
        <v>83</v>
      </c>
      <c r="AV127" s="13" t="s">
        <v>83</v>
      </c>
      <c r="AW127" s="13" t="s">
        <v>30</v>
      </c>
      <c r="AX127" s="13" t="s">
        <v>73</v>
      </c>
      <c r="AY127" s="189" t="s">
        <v>206</v>
      </c>
    </row>
    <row r="128" s="16" customFormat="1">
      <c r="A128" s="16"/>
      <c r="B128" s="212"/>
      <c r="C128" s="16"/>
      <c r="D128" s="188" t="s">
        <v>214</v>
      </c>
      <c r="E128" s="213" t="s">
        <v>1</v>
      </c>
      <c r="F128" s="214" t="s">
        <v>273</v>
      </c>
      <c r="G128" s="16"/>
      <c r="H128" s="213" t="s">
        <v>1</v>
      </c>
      <c r="I128" s="215"/>
      <c r="J128" s="16"/>
      <c r="K128" s="16"/>
      <c r="L128" s="212"/>
      <c r="M128" s="216"/>
      <c r="N128" s="217"/>
      <c r="O128" s="217"/>
      <c r="P128" s="217"/>
      <c r="Q128" s="217"/>
      <c r="R128" s="217"/>
      <c r="S128" s="217"/>
      <c r="T128" s="218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T128" s="213" t="s">
        <v>214</v>
      </c>
      <c r="AU128" s="213" t="s">
        <v>83</v>
      </c>
      <c r="AV128" s="16" t="s">
        <v>81</v>
      </c>
      <c r="AW128" s="16" t="s">
        <v>30</v>
      </c>
      <c r="AX128" s="16" t="s">
        <v>73</v>
      </c>
      <c r="AY128" s="213" t="s">
        <v>206</v>
      </c>
    </row>
    <row r="129" s="13" customFormat="1">
      <c r="A129" s="13"/>
      <c r="B129" s="187"/>
      <c r="C129" s="13"/>
      <c r="D129" s="188" t="s">
        <v>214</v>
      </c>
      <c r="E129" s="189" t="s">
        <v>1</v>
      </c>
      <c r="F129" s="190" t="s">
        <v>274</v>
      </c>
      <c r="G129" s="13"/>
      <c r="H129" s="191">
        <v>-5.2370000000000001</v>
      </c>
      <c r="I129" s="192"/>
      <c r="J129" s="13"/>
      <c r="K129" s="13"/>
      <c r="L129" s="187"/>
      <c r="M129" s="193"/>
      <c r="N129" s="194"/>
      <c r="O129" s="194"/>
      <c r="P129" s="194"/>
      <c r="Q129" s="194"/>
      <c r="R129" s="194"/>
      <c r="S129" s="194"/>
      <c r="T129" s="195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89" t="s">
        <v>214</v>
      </c>
      <c r="AU129" s="189" t="s">
        <v>83</v>
      </c>
      <c r="AV129" s="13" t="s">
        <v>83</v>
      </c>
      <c r="AW129" s="13" t="s">
        <v>30</v>
      </c>
      <c r="AX129" s="13" t="s">
        <v>73</v>
      </c>
      <c r="AY129" s="189" t="s">
        <v>206</v>
      </c>
    </row>
    <row r="130" s="13" customFormat="1">
      <c r="A130" s="13"/>
      <c r="B130" s="187"/>
      <c r="C130" s="13"/>
      <c r="D130" s="188" t="s">
        <v>214</v>
      </c>
      <c r="E130" s="189" t="s">
        <v>1</v>
      </c>
      <c r="F130" s="190" t="s">
        <v>752</v>
      </c>
      <c r="G130" s="13"/>
      <c r="H130" s="191">
        <v>-2.621</v>
      </c>
      <c r="I130" s="192"/>
      <c r="J130" s="13"/>
      <c r="K130" s="13"/>
      <c r="L130" s="187"/>
      <c r="M130" s="193"/>
      <c r="N130" s="194"/>
      <c r="O130" s="194"/>
      <c r="P130" s="194"/>
      <c r="Q130" s="194"/>
      <c r="R130" s="194"/>
      <c r="S130" s="194"/>
      <c r="T130" s="19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89" t="s">
        <v>214</v>
      </c>
      <c r="AU130" s="189" t="s">
        <v>83</v>
      </c>
      <c r="AV130" s="13" t="s">
        <v>83</v>
      </c>
      <c r="AW130" s="13" t="s">
        <v>30</v>
      </c>
      <c r="AX130" s="13" t="s">
        <v>73</v>
      </c>
      <c r="AY130" s="189" t="s">
        <v>206</v>
      </c>
    </row>
    <row r="131" s="15" customFormat="1">
      <c r="A131" s="15"/>
      <c r="B131" s="204"/>
      <c r="C131" s="15"/>
      <c r="D131" s="188" t="s">
        <v>214</v>
      </c>
      <c r="E131" s="205" t="s">
        <v>278</v>
      </c>
      <c r="F131" s="206" t="s">
        <v>261</v>
      </c>
      <c r="G131" s="15"/>
      <c r="H131" s="207">
        <v>66.340000000000003</v>
      </c>
      <c r="I131" s="208"/>
      <c r="J131" s="15"/>
      <c r="K131" s="15"/>
      <c r="L131" s="204"/>
      <c r="M131" s="209"/>
      <c r="N131" s="210"/>
      <c r="O131" s="210"/>
      <c r="P131" s="210"/>
      <c r="Q131" s="210"/>
      <c r="R131" s="210"/>
      <c r="S131" s="210"/>
      <c r="T131" s="211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05" t="s">
        <v>214</v>
      </c>
      <c r="AU131" s="205" t="s">
        <v>83</v>
      </c>
      <c r="AV131" s="15" t="s">
        <v>222</v>
      </c>
      <c r="AW131" s="15" t="s">
        <v>30</v>
      </c>
      <c r="AX131" s="15" t="s">
        <v>73</v>
      </c>
      <c r="AY131" s="205" t="s">
        <v>206</v>
      </c>
    </row>
    <row r="132" s="14" customFormat="1">
      <c r="A132" s="14"/>
      <c r="B132" s="196"/>
      <c r="C132" s="14"/>
      <c r="D132" s="188" t="s">
        <v>214</v>
      </c>
      <c r="E132" s="197" t="s">
        <v>108</v>
      </c>
      <c r="F132" s="198" t="s">
        <v>226</v>
      </c>
      <c r="G132" s="14"/>
      <c r="H132" s="199">
        <v>66.340000000000003</v>
      </c>
      <c r="I132" s="200"/>
      <c r="J132" s="14"/>
      <c r="K132" s="14"/>
      <c r="L132" s="196"/>
      <c r="M132" s="201"/>
      <c r="N132" s="202"/>
      <c r="O132" s="202"/>
      <c r="P132" s="202"/>
      <c r="Q132" s="202"/>
      <c r="R132" s="202"/>
      <c r="S132" s="202"/>
      <c r="T132" s="20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197" t="s">
        <v>214</v>
      </c>
      <c r="AU132" s="197" t="s">
        <v>83</v>
      </c>
      <c r="AV132" s="14" t="s">
        <v>212</v>
      </c>
      <c r="AW132" s="14" t="s">
        <v>30</v>
      </c>
      <c r="AX132" s="14" t="s">
        <v>81</v>
      </c>
      <c r="AY132" s="197" t="s">
        <v>206</v>
      </c>
    </row>
    <row r="133" s="2" customFormat="1" ht="21.75" customHeight="1">
      <c r="A133" s="38"/>
      <c r="B133" s="173"/>
      <c r="C133" s="174" t="s">
        <v>83</v>
      </c>
      <c r="D133" s="174" t="s">
        <v>208</v>
      </c>
      <c r="E133" s="175" t="s">
        <v>753</v>
      </c>
      <c r="F133" s="176" t="s">
        <v>754</v>
      </c>
      <c r="G133" s="177" t="s">
        <v>218</v>
      </c>
      <c r="H133" s="178">
        <v>164.88499999999999</v>
      </c>
      <c r="I133" s="179"/>
      <c r="J133" s="180">
        <f>ROUND(I133*H133,2)</f>
        <v>0</v>
      </c>
      <c r="K133" s="176" t="s">
        <v>219</v>
      </c>
      <c r="L133" s="39"/>
      <c r="M133" s="181" t="s">
        <v>1</v>
      </c>
      <c r="N133" s="182" t="s">
        <v>38</v>
      </c>
      <c r="O133" s="77"/>
      <c r="P133" s="183">
        <f>O133*H133</f>
        <v>0</v>
      </c>
      <c r="Q133" s="183">
        <v>0.00084000000000000003</v>
      </c>
      <c r="R133" s="183">
        <f>Q133*H133</f>
        <v>0.1385034</v>
      </c>
      <c r="S133" s="183">
        <v>0</v>
      </c>
      <c r="T133" s="184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5" t="s">
        <v>212</v>
      </c>
      <c r="AT133" s="185" t="s">
        <v>208</v>
      </c>
      <c r="AU133" s="185" t="s">
        <v>83</v>
      </c>
      <c r="AY133" s="19" t="s">
        <v>206</v>
      </c>
      <c r="BE133" s="186">
        <f>IF(N133="základní",J133,0)</f>
        <v>0</v>
      </c>
      <c r="BF133" s="186">
        <f>IF(N133="snížená",J133,0)</f>
        <v>0</v>
      </c>
      <c r="BG133" s="186">
        <f>IF(N133="zákl. přenesená",J133,0)</f>
        <v>0</v>
      </c>
      <c r="BH133" s="186">
        <f>IF(N133="sníž. přenesená",J133,0)</f>
        <v>0</v>
      </c>
      <c r="BI133" s="186">
        <f>IF(N133="nulová",J133,0)</f>
        <v>0</v>
      </c>
      <c r="BJ133" s="19" t="s">
        <v>81</v>
      </c>
      <c r="BK133" s="186">
        <f>ROUND(I133*H133,2)</f>
        <v>0</v>
      </c>
      <c r="BL133" s="19" t="s">
        <v>212</v>
      </c>
      <c r="BM133" s="185" t="s">
        <v>824</v>
      </c>
    </row>
    <row r="134" s="13" customFormat="1">
      <c r="A134" s="13"/>
      <c r="B134" s="187"/>
      <c r="C134" s="13"/>
      <c r="D134" s="188" t="s">
        <v>214</v>
      </c>
      <c r="E134" s="189" t="s">
        <v>1</v>
      </c>
      <c r="F134" s="190" t="s">
        <v>825</v>
      </c>
      <c r="G134" s="13"/>
      <c r="H134" s="191">
        <v>164.88499999999999</v>
      </c>
      <c r="I134" s="192"/>
      <c r="J134" s="13"/>
      <c r="K134" s="13"/>
      <c r="L134" s="187"/>
      <c r="M134" s="193"/>
      <c r="N134" s="194"/>
      <c r="O134" s="194"/>
      <c r="P134" s="194"/>
      <c r="Q134" s="194"/>
      <c r="R134" s="194"/>
      <c r="S134" s="194"/>
      <c r="T134" s="19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89" t="s">
        <v>214</v>
      </c>
      <c r="AU134" s="189" t="s">
        <v>83</v>
      </c>
      <c r="AV134" s="13" t="s">
        <v>83</v>
      </c>
      <c r="AW134" s="13" t="s">
        <v>30</v>
      </c>
      <c r="AX134" s="13" t="s">
        <v>73</v>
      </c>
      <c r="AY134" s="189" t="s">
        <v>206</v>
      </c>
    </row>
    <row r="135" s="14" customFormat="1">
      <c r="A135" s="14"/>
      <c r="B135" s="196"/>
      <c r="C135" s="14"/>
      <c r="D135" s="188" t="s">
        <v>214</v>
      </c>
      <c r="E135" s="197" t="s">
        <v>112</v>
      </c>
      <c r="F135" s="198" t="s">
        <v>226</v>
      </c>
      <c r="G135" s="14"/>
      <c r="H135" s="199">
        <v>164.88499999999999</v>
      </c>
      <c r="I135" s="200"/>
      <c r="J135" s="14"/>
      <c r="K135" s="14"/>
      <c r="L135" s="196"/>
      <c r="M135" s="201"/>
      <c r="N135" s="202"/>
      <c r="O135" s="202"/>
      <c r="P135" s="202"/>
      <c r="Q135" s="202"/>
      <c r="R135" s="202"/>
      <c r="S135" s="202"/>
      <c r="T135" s="20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197" t="s">
        <v>214</v>
      </c>
      <c r="AU135" s="197" t="s">
        <v>83</v>
      </c>
      <c r="AV135" s="14" t="s">
        <v>212</v>
      </c>
      <c r="AW135" s="14" t="s">
        <v>30</v>
      </c>
      <c r="AX135" s="14" t="s">
        <v>81</v>
      </c>
      <c r="AY135" s="197" t="s">
        <v>206</v>
      </c>
    </row>
    <row r="136" s="2" customFormat="1" ht="24.15" customHeight="1">
      <c r="A136" s="38"/>
      <c r="B136" s="173"/>
      <c r="C136" s="174" t="s">
        <v>222</v>
      </c>
      <c r="D136" s="174" t="s">
        <v>208</v>
      </c>
      <c r="E136" s="175" t="s">
        <v>757</v>
      </c>
      <c r="F136" s="176" t="s">
        <v>758</v>
      </c>
      <c r="G136" s="177" t="s">
        <v>218</v>
      </c>
      <c r="H136" s="178">
        <v>164.88499999999999</v>
      </c>
      <c r="I136" s="179"/>
      <c r="J136" s="180">
        <f>ROUND(I136*H136,2)</f>
        <v>0</v>
      </c>
      <c r="K136" s="176" t="s">
        <v>219</v>
      </c>
      <c r="L136" s="39"/>
      <c r="M136" s="181" t="s">
        <v>1</v>
      </c>
      <c r="N136" s="182" t="s">
        <v>38</v>
      </c>
      <c r="O136" s="77"/>
      <c r="P136" s="183">
        <f>O136*H136</f>
        <v>0</v>
      </c>
      <c r="Q136" s="183">
        <v>0</v>
      </c>
      <c r="R136" s="183">
        <f>Q136*H136</f>
        <v>0</v>
      </c>
      <c r="S136" s="183">
        <v>0</v>
      </c>
      <c r="T136" s="184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85" t="s">
        <v>212</v>
      </c>
      <c r="AT136" s="185" t="s">
        <v>208</v>
      </c>
      <c r="AU136" s="185" t="s">
        <v>83</v>
      </c>
      <c r="AY136" s="19" t="s">
        <v>206</v>
      </c>
      <c r="BE136" s="186">
        <f>IF(N136="základní",J136,0)</f>
        <v>0</v>
      </c>
      <c r="BF136" s="186">
        <f>IF(N136="snížená",J136,0)</f>
        <v>0</v>
      </c>
      <c r="BG136" s="186">
        <f>IF(N136="zákl. přenesená",J136,0)</f>
        <v>0</v>
      </c>
      <c r="BH136" s="186">
        <f>IF(N136="sníž. přenesená",J136,0)</f>
        <v>0</v>
      </c>
      <c r="BI136" s="186">
        <f>IF(N136="nulová",J136,0)</f>
        <v>0</v>
      </c>
      <c r="BJ136" s="19" t="s">
        <v>81</v>
      </c>
      <c r="BK136" s="186">
        <f>ROUND(I136*H136,2)</f>
        <v>0</v>
      </c>
      <c r="BL136" s="19" t="s">
        <v>212</v>
      </c>
      <c r="BM136" s="185" t="s">
        <v>826</v>
      </c>
    </row>
    <row r="137" s="13" customFormat="1">
      <c r="A137" s="13"/>
      <c r="B137" s="187"/>
      <c r="C137" s="13"/>
      <c r="D137" s="188" t="s">
        <v>214</v>
      </c>
      <c r="E137" s="189" t="s">
        <v>1</v>
      </c>
      <c r="F137" s="190" t="s">
        <v>112</v>
      </c>
      <c r="G137" s="13"/>
      <c r="H137" s="191">
        <v>164.88499999999999</v>
      </c>
      <c r="I137" s="192"/>
      <c r="J137" s="13"/>
      <c r="K137" s="13"/>
      <c r="L137" s="187"/>
      <c r="M137" s="193"/>
      <c r="N137" s="194"/>
      <c r="O137" s="194"/>
      <c r="P137" s="194"/>
      <c r="Q137" s="194"/>
      <c r="R137" s="194"/>
      <c r="S137" s="194"/>
      <c r="T137" s="19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9" t="s">
        <v>214</v>
      </c>
      <c r="AU137" s="189" t="s">
        <v>83</v>
      </c>
      <c r="AV137" s="13" t="s">
        <v>83</v>
      </c>
      <c r="AW137" s="13" t="s">
        <v>30</v>
      </c>
      <c r="AX137" s="13" t="s">
        <v>81</v>
      </c>
      <c r="AY137" s="189" t="s">
        <v>206</v>
      </c>
    </row>
    <row r="138" s="2" customFormat="1" ht="33" customHeight="1">
      <c r="A138" s="38"/>
      <c r="B138" s="173"/>
      <c r="C138" s="174" t="s">
        <v>212</v>
      </c>
      <c r="D138" s="174" t="s">
        <v>208</v>
      </c>
      <c r="E138" s="175" t="s">
        <v>289</v>
      </c>
      <c r="F138" s="176" t="s">
        <v>290</v>
      </c>
      <c r="G138" s="177" t="s">
        <v>211</v>
      </c>
      <c r="H138" s="178">
        <v>79.787999999999997</v>
      </c>
      <c r="I138" s="179"/>
      <c r="J138" s="180">
        <f>ROUND(I138*H138,2)</f>
        <v>0</v>
      </c>
      <c r="K138" s="176" t="s">
        <v>267</v>
      </c>
      <c r="L138" s="39"/>
      <c r="M138" s="181" t="s">
        <v>1</v>
      </c>
      <c r="N138" s="182" t="s">
        <v>38</v>
      </c>
      <c r="O138" s="77"/>
      <c r="P138" s="183">
        <f>O138*H138</f>
        <v>0</v>
      </c>
      <c r="Q138" s="183">
        <v>0</v>
      </c>
      <c r="R138" s="183">
        <f>Q138*H138</f>
        <v>0</v>
      </c>
      <c r="S138" s="183">
        <v>0</v>
      </c>
      <c r="T138" s="184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85" t="s">
        <v>212</v>
      </c>
      <c r="AT138" s="185" t="s">
        <v>208</v>
      </c>
      <c r="AU138" s="185" t="s">
        <v>83</v>
      </c>
      <c r="AY138" s="19" t="s">
        <v>206</v>
      </c>
      <c r="BE138" s="186">
        <f>IF(N138="základní",J138,0)</f>
        <v>0</v>
      </c>
      <c r="BF138" s="186">
        <f>IF(N138="snížená",J138,0)</f>
        <v>0</v>
      </c>
      <c r="BG138" s="186">
        <f>IF(N138="zákl. přenesená",J138,0)</f>
        <v>0</v>
      </c>
      <c r="BH138" s="186">
        <f>IF(N138="sníž. přenesená",J138,0)</f>
        <v>0</v>
      </c>
      <c r="BI138" s="186">
        <f>IF(N138="nulová",J138,0)</f>
        <v>0</v>
      </c>
      <c r="BJ138" s="19" t="s">
        <v>81</v>
      </c>
      <c r="BK138" s="186">
        <f>ROUND(I138*H138,2)</f>
        <v>0</v>
      </c>
      <c r="BL138" s="19" t="s">
        <v>212</v>
      </c>
      <c r="BM138" s="185" t="s">
        <v>827</v>
      </c>
    </row>
    <row r="139" s="13" customFormat="1">
      <c r="A139" s="13"/>
      <c r="B139" s="187"/>
      <c r="C139" s="13"/>
      <c r="D139" s="188" t="s">
        <v>214</v>
      </c>
      <c r="E139" s="189" t="s">
        <v>1</v>
      </c>
      <c r="F139" s="190" t="s">
        <v>292</v>
      </c>
      <c r="G139" s="13"/>
      <c r="H139" s="191">
        <v>5.2370000000000001</v>
      </c>
      <c r="I139" s="192"/>
      <c r="J139" s="13"/>
      <c r="K139" s="13"/>
      <c r="L139" s="187"/>
      <c r="M139" s="193"/>
      <c r="N139" s="194"/>
      <c r="O139" s="194"/>
      <c r="P139" s="194"/>
      <c r="Q139" s="194"/>
      <c r="R139" s="194"/>
      <c r="S139" s="194"/>
      <c r="T139" s="19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9" t="s">
        <v>214</v>
      </c>
      <c r="AU139" s="189" t="s">
        <v>83</v>
      </c>
      <c r="AV139" s="13" t="s">
        <v>83</v>
      </c>
      <c r="AW139" s="13" t="s">
        <v>30</v>
      </c>
      <c r="AX139" s="13" t="s">
        <v>73</v>
      </c>
      <c r="AY139" s="189" t="s">
        <v>206</v>
      </c>
    </row>
    <row r="140" s="13" customFormat="1">
      <c r="A140" s="13"/>
      <c r="B140" s="187"/>
      <c r="C140" s="13"/>
      <c r="D140" s="188" t="s">
        <v>214</v>
      </c>
      <c r="E140" s="189" t="s">
        <v>1</v>
      </c>
      <c r="F140" s="190" t="s">
        <v>293</v>
      </c>
      <c r="G140" s="13"/>
      <c r="H140" s="191">
        <v>5.2370000000000001</v>
      </c>
      <c r="I140" s="192"/>
      <c r="J140" s="13"/>
      <c r="K140" s="13"/>
      <c r="L140" s="187"/>
      <c r="M140" s="193"/>
      <c r="N140" s="194"/>
      <c r="O140" s="194"/>
      <c r="P140" s="194"/>
      <c r="Q140" s="194"/>
      <c r="R140" s="194"/>
      <c r="S140" s="194"/>
      <c r="T140" s="19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9" t="s">
        <v>214</v>
      </c>
      <c r="AU140" s="189" t="s">
        <v>83</v>
      </c>
      <c r="AV140" s="13" t="s">
        <v>83</v>
      </c>
      <c r="AW140" s="13" t="s">
        <v>30</v>
      </c>
      <c r="AX140" s="13" t="s">
        <v>73</v>
      </c>
      <c r="AY140" s="189" t="s">
        <v>206</v>
      </c>
    </row>
    <row r="141" s="13" customFormat="1">
      <c r="A141" s="13"/>
      <c r="B141" s="187"/>
      <c r="C141" s="13"/>
      <c r="D141" s="188" t="s">
        <v>214</v>
      </c>
      <c r="E141" s="189" t="s">
        <v>1</v>
      </c>
      <c r="F141" s="190" t="s">
        <v>294</v>
      </c>
      <c r="G141" s="13"/>
      <c r="H141" s="191">
        <v>34.656999999999996</v>
      </c>
      <c r="I141" s="192"/>
      <c r="J141" s="13"/>
      <c r="K141" s="13"/>
      <c r="L141" s="187"/>
      <c r="M141" s="193"/>
      <c r="N141" s="194"/>
      <c r="O141" s="194"/>
      <c r="P141" s="194"/>
      <c r="Q141" s="194"/>
      <c r="R141" s="194"/>
      <c r="S141" s="194"/>
      <c r="T141" s="19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9" t="s">
        <v>214</v>
      </c>
      <c r="AU141" s="189" t="s">
        <v>83</v>
      </c>
      <c r="AV141" s="13" t="s">
        <v>83</v>
      </c>
      <c r="AW141" s="13" t="s">
        <v>30</v>
      </c>
      <c r="AX141" s="13" t="s">
        <v>73</v>
      </c>
      <c r="AY141" s="189" t="s">
        <v>206</v>
      </c>
    </row>
    <row r="142" s="13" customFormat="1">
      <c r="A142" s="13"/>
      <c r="B142" s="187"/>
      <c r="C142" s="13"/>
      <c r="D142" s="188" t="s">
        <v>214</v>
      </c>
      <c r="E142" s="189" t="s">
        <v>1</v>
      </c>
      <c r="F142" s="190" t="s">
        <v>295</v>
      </c>
      <c r="G142" s="13"/>
      <c r="H142" s="191">
        <v>34.656999999999996</v>
      </c>
      <c r="I142" s="192"/>
      <c r="J142" s="13"/>
      <c r="K142" s="13"/>
      <c r="L142" s="187"/>
      <c r="M142" s="193"/>
      <c r="N142" s="194"/>
      <c r="O142" s="194"/>
      <c r="P142" s="194"/>
      <c r="Q142" s="194"/>
      <c r="R142" s="194"/>
      <c r="S142" s="194"/>
      <c r="T142" s="19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9" t="s">
        <v>214</v>
      </c>
      <c r="AU142" s="189" t="s">
        <v>83</v>
      </c>
      <c r="AV142" s="13" t="s">
        <v>83</v>
      </c>
      <c r="AW142" s="13" t="s">
        <v>30</v>
      </c>
      <c r="AX142" s="13" t="s">
        <v>73</v>
      </c>
      <c r="AY142" s="189" t="s">
        <v>206</v>
      </c>
    </row>
    <row r="143" s="14" customFormat="1">
      <c r="A143" s="14"/>
      <c r="B143" s="196"/>
      <c r="C143" s="14"/>
      <c r="D143" s="188" t="s">
        <v>214</v>
      </c>
      <c r="E143" s="197" t="s">
        <v>1</v>
      </c>
      <c r="F143" s="198" t="s">
        <v>226</v>
      </c>
      <c r="G143" s="14"/>
      <c r="H143" s="199">
        <v>79.787999999999997</v>
      </c>
      <c r="I143" s="200"/>
      <c r="J143" s="14"/>
      <c r="K143" s="14"/>
      <c r="L143" s="196"/>
      <c r="M143" s="201"/>
      <c r="N143" s="202"/>
      <c r="O143" s="202"/>
      <c r="P143" s="202"/>
      <c r="Q143" s="202"/>
      <c r="R143" s="202"/>
      <c r="S143" s="202"/>
      <c r="T143" s="203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197" t="s">
        <v>214</v>
      </c>
      <c r="AU143" s="197" t="s">
        <v>83</v>
      </c>
      <c r="AV143" s="14" t="s">
        <v>212</v>
      </c>
      <c r="AW143" s="14" t="s">
        <v>30</v>
      </c>
      <c r="AX143" s="14" t="s">
        <v>81</v>
      </c>
      <c r="AY143" s="197" t="s">
        <v>206</v>
      </c>
    </row>
    <row r="144" s="2" customFormat="1" ht="24.15" customHeight="1">
      <c r="A144" s="38"/>
      <c r="B144" s="173"/>
      <c r="C144" s="174" t="s">
        <v>231</v>
      </c>
      <c r="D144" s="174" t="s">
        <v>208</v>
      </c>
      <c r="E144" s="175" t="s">
        <v>297</v>
      </c>
      <c r="F144" s="176" t="s">
        <v>298</v>
      </c>
      <c r="G144" s="177" t="s">
        <v>211</v>
      </c>
      <c r="H144" s="178">
        <v>39.893999999999998</v>
      </c>
      <c r="I144" s="179"/>
      <c r="J144" s="180">
        <f>ROUND(I144*H144,2)</f>
        <v>0</v>
      </c>
      <c r="K144" s="176" t="s">
        <v>219</v>
      </c>
      <c r="L144" s="39"/>
      <c r="M144" s="181" t="s">
        <v>1</v>
      </c>
      <c r="N144" s="182" t="s">
        <v>38</v>
      </c>
      <c r="O144" s="77"/>
      <c r="P144" s="183">
        <f>O144*H144</f>
        <v>0</v>
      </c>
      <c r="Q144" s="183">
        <v>0</v>
      </c>
      <c r="R144" s="183">
        <f>Q144*H144</f>
        <v>0</v>
      </c>
      <c r="S144" s="183">
        <v>0</v>
      </c>
      <c r="T144" s="184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85" t="s">
        <v>212</v>
      </c>
      <c r="AT144" s="185" t="s">
        <v>208</v>
      </c>
      <c r="AU144" s="185" t="s">
        <v>83</v>
      </c>
      <c r="AY144" s="19" t="s">
        <v>206</v>
      </c>
      <c r="BE144" s="186">
        <f>IF(N144="základní",J144,0)</f>
        <v>0</v>
      </c>
      <c r="BF144" s="186">
        <f>IF(N144="snížená",J144,0)</f>
        <v>0</v>
      </c>
      <c r="BG144" s="186">
        <f>IF(N144="zákl. přenesená",J144,0)</f>
        <v>0</v>
      </c>
      <c r="BH144" s="186">
        <f>IF(N144="sníž. přenesená",J144,0)</f>
        <v>0</v>
      </c>
      <c r="BI144" s="186">
        <f>IF(N144="nulová",J144,0)</f>
        <v>0</v>
      </c>
      <c r="BJ144" s="19" t="s">
        <v>81</v>
      </c>
      <c r="BK144" s="186">
        <f>ROUND(I144*H144,2)</f>
        <v>0</v>
      </c>
      <c r="BL144" s="19" t="s">
        <v>212</v>
      </c>
      <c r="BM144" s="185" t="s">
        <v>828</v>
      </c>
    </row>
    <row r="145" s="13" customFormat="1">
      <c r="A145" s="13"/>
      <c r="B145" s="187"/>
      <c r="C145" s="13"/>
      <c r="D145" s="188" t="s">
        <v>214</v>
      </c>
      <c r="E145" s="189" t="s">
        <v>1</v>
      </c>
      <c r="F145" s="190" t="s">
        <v>300</v>
      </c>
      <c r="G145" s="13"/>
      <c r="H145" s="191">
        <v>5.2370000000000001</v>
      </c>
      <c r="I145" s="192"/>
      <c r="J145" s="13"/>
      <c r="K145" s="13"/>
      <c r="L145" s="187"/>
      <c r="M145" s="193"/>
      <c r="N145" s="194"/>
      <c r="O145" s="194"/>
      <c r="P145" s="194"/>
      <c r="Q145" s="194"/>
      <c r="R145" s="194"/>
      <c r="S145" s="194"/>
      <c r="T145" s="19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9" t="s">
        <v>214</v>
      </c>
      <c r="AU145" s="189" t="s">
        <v>83</v>
      </c>
      <c r="AV145" s="13" t="s">
        <v>83</v>
      </c>
      <c r="AW145" s="13" t="s">
        <v>30</v>
      </c>
      <c r="AX145" s="13" t="s">
        <v>73</v>
      </c>
      <c r="AY145" s="189" t="s">
        <v>206</v>
      </c>
    </row>
    <row r="146" s="13" customFormat="1">
      <c r="A146" s="13"/>
      <c r="B146" s="187"/>
      <c r="C146" s="13"/>
      <c r="D146" s="188" t="s">
        <v>214</v>
      </c>
      <c r="E146" s="189" t="s">
        <v>1</v>
      </c>
      <c r="F146" s="190" t="s">
        <v>301</v>
      </c>
      <c r="G146" s="13"/>
      <c r="H146" s="191">
        <v>34.656999999999996</v>
      </c>
      <c r="I146" s="192"/>
      <c r="J146" s="13"/>
      <c r="K146" s="13"/>
      <c r="L146" s="187"/>
      <c r="M146" s="193"/>
      <c r="N146" s="194"/>
      <c r="O146" s="194"/>
      <c r="P146" s="194"/>
      <c r="Q146" s="194"/>
      <c r="R146" s="194"/>
      <c r="S146" s="194"/>
      <c r="T146" s="19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89" t="s">
        <v>214</v>
      </c>
      <c r="AU146" s="189" t="s">
        <v>83</v>
      </c>
      <c r="AV146" s="13" t="s">
        <v>83</v>
      </c>
      <c r="AW146" s="13" t="s">
        <v>30</v>
      </c>
      <c r="AX146" s="13" t="s">
        <v>73</v>
      </c>
      <c r="AY146" s="189" t="s">
        <v>206</v>
      </c>
    </row>
    <row r="147" s="14" customFormat="1">
      <c r="A147" s="14"/>
      <c r="B147" s="196"/>
      <c r="C147" s="14"/>
      <c r="D147" s="188" t="s">
        <v>214</v>
      </c>
      <c r="E147" s="197" t="s">
        <v>1</v>
      </c>
      <c r="F147" s="198" t="s">
        <v>226</v>
      </c>
      <c r="G147" s="14"/>
      <c r="H147" s="199">
        <v>39.893999999999998</v>
      </c>
      <c r="I147" s="200"/>
      <c r="J147" s="14"/>
      <c r="K147" s="14"/>
      <c r="L147" s="196"/>
      <c r="M147" s="201"/>
      <c r="N147" s="202"/>
      <c r="O147" s="202"/>
      <c r="P147" s="202"/>
      <c r="Q147" s="202"/>
      <c r="R147" s="202"/>
      <c r="S147" s="202"/>
      <c r="T147" s="203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197" t="s">
        <v>214</v>
      </c>
      <c r="AU147" s="197" t="s">
        <v>83</v>
      </c>
      <c r="AV147" s="14" t="s">
        <v>212</v>
      </c>
      <c r="AW147" s="14" t="s">
        <v>30</v>
      </c>
      <c r="AX147" s="14" t="s">
        <v>81</v>
      </c>
      <c r="AY147" s="197" t="s">
        <v>206</v>
      </c>
    </row>
    <row r="148" s="2" customFormat="1" ht="16.5" customHeight="1">
      <c r="A148" s="38"/>
      <c r="B148" s="173"/>
      <c r="C148" s="174" t="s">
        <v>238</v>
      </c>
      <c r="D148" s="174" t="s">
        <v>208</v>
      </c>
      <c r="E148" s="175" t="s">
        <v>302</v>
      </c>
      <c r="F148" s="176" t="s">
        <v>303</v>
      </c>
      <c r="G148" s="177" t="s">
        <v>211</v>
      </c>
      <c r="H148" s="178">
        <v>39.893999999999998</v>
      </c>
      <c r="I148" s="179"/>
      <c r="J148" s="180">
        <f>ROUND(I148*H148,2)</f>
        <v>0</v>
      </c>
      <c r="K148" s="176" t="s">
        <v>235</v>
      </c>
      <c r="L148" s="39"/>
      <c r="M148" s="181" t="s">
        <v>1</v>
      </c>
      <c r="N148" s="182" t="s">
        <v>38</v>
      </c>
      <c r="O148" s="77"/>
      <c r="P148" s="183">
        <f>O148*H148</f>
        <v>0</v>
      </c>
      <c r="Q148" s="183">
        <v>0</v>
      </c>
      <c r="R148" s="183">
        <f>Q148*H148</f>
        <v>0</v>
      </c>
      <c r="S148" s="183">
        <v>0</v>
      </c>
      <c r="T148" s="184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85" t="s">
        <v>212</v>
      </c>
      <c r="AT148" s="185" t="s">
        <v>208</v>
      </c>
      <c r="AU148" s="185" t="s">
        <v>83</v>
      </c>
      <c r="AY148" s="19" t="s">
        <v>206</v>
      </c>
      <c r="BE148" s="186">
        <f>IF(N148="základní",J148,0)</f>
        <v>0</v>
      </c>
      <c r="BF148" s="186">
        <f>IF(N148="snížená",J148,0)</f>
        <v>0</v>
      </c>
      <c r="BG148" s="186">
        <f>IF(N148="zákl. přenesená",J148,0)</f>
        <v>0</v>
      </c>
      <c r="BH148" s="186">
        <f>IF(N148="sníž. přenesená",J148,0)</f>
        <v>0</v>
      </c>
      <c r="BI148" s="186">
        <f>IF(N148="nulová",J148,0)</f>
        <v>0</v>
      </c>
      <c r="BJ148" s="19" t="s">
        <v>81</v>
      </c>
      <c r="BK148" s="186">
        <f>ROUND(I148*H148,2)</f>
        <v>0</v>
      </c>
      <c r="BL148" s="19" t="s">
        <v>212</v>
      </c>
      <c r="BM148" s="185" t="s">
        <v>829</v>
      </c>
    </row>
    <row r="149" s="13" customFormat="1">
      <c r="A149" s="13"/>
      <c r="B149" s="187"/>
      <c r="C149" s="13"/>
      <c r="D149" s="188" t="s">
        <v>214</v>
      </c>
      <c r="E149" s="189" t="s">
        <v>1</v>
      </c>
      <c r="F149" s="190" t="s">
        <v>122</v>
      </c>
      <c r="G149" s="13"/>
      <c r="H149" s="191">
        <v>34.656999999999996</v>
      </c>
      <c r="I149" s="192"/>
      <c r="J149" s="13"/>
      <c r="K149" s="13"/>
      <c r="L149" s="187"/>
      <c r="M149" s="193"/>
      <c r="N149" s="194"/>
      <c r="O149" s="194"/>
      <c r="P149" s="194"/>
      <c r="Q149" s="194"/>
      <c r="R149" s="194"/>
      <c r="S149" s="194"/>
      <c r="T149" s="19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9" t="s">
        <v>214</v>
      </c>
      <c r="AU149" s="189" t="s">
        <v>83</v>
      </c>
      <c r="AV149" s="13" t="s">
        <v>83</v>
      </c>
      <c r="AW149" s="13" t="s">
        <v>30</v>
      </c>
      <c r="AX149" s="13" t="s">
        <v>73</v>
      </c>
      <c r="AY149" s="189" t="s">
        <v>206</v>
      </c>
    </row>
    <row r="150" s="13" customFormat="1">
      <c r="A150" s="13"/>
      <c r="B150" s="187"/>
      <c r="C150" s="13"/>
      <c r="D150" s="188" t="s">
        <v>214</v>
      </c>
      <c r="E150" s="189" t="s">
        <v>1</v>
      </c>
      <c r="F150" s="190" t="s">
        <v>305</v>
      </c>
      <c r="G150" s="13"/>
      <c r="H150" s="191">
        <v>5.2370000000000001</v>
      </c>
      <c r="I150" s="192"/>
      <c r="J150" s="13"/>
      <c r="K150" s="13"/>
      <c r="L150" s="187"/>
      <c r="M150" s="193"/>
      <c r="N150" s="194"/>
      <c r="O150" s="194"/>
      <c r="P150" s="194"/>
      <c r="Q150" s="194"/>
      <c r="R150" s="194"/>
      <c r="S150" s="194"/>
      <c r="T150" s="19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89" t="s">
        <v>214</v>
      </c>
      <c r="AU150" s="189" t="s">
        <v>83</v>
      </c>
      <c r="AV150" s="13" t="s">
        <v>83</v>
      </c>
      <c r="AW150" s="13" t="s">
        <v>30</v>
      </c>
      <c r="AX150" s="13" t="s">
        <v>73</v>
      </c>
      <c r="AY150" s="189" t="s">
        <v>206</v>
      </c>
    </row>
    <row r="151" s="14" customFormat="1">
      <c r="A151" s="14"/>
      <c r="B151" s="196"/>
      <c r="C151" s="14"/>
      <c r="D151" s="188" t="s">
        <v>214</v>
      </c>
      <c r="E151" s="197" t="s">
        <v>1</v>
      </c>
      <c r="F151" s="198" t="s">
        <v>226</v>
      </c>
      <c r="G151" s="14"/>
      <c r="H151" s="199">
        <v>39.893999999999998</v>
      </c>
      <c r="I151" s="200"/>
      <c r="J151" s="14"/>
      <c r="K151" s="14"/>
      <c r="L151" s="196"/>
      <c r="M151" s="201"/>
      <c r="N151" s="202"/>
      <c r="O151" s="202"/>
      <c r="P151" s="202"/>
      <c r="Q151" s="202"/>
      <c r="R151" s="202"/>
      <c r="S151" s="202"/>
      <c r="T151" s="20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197" t="s">
        <v>214</v>
      </c>
      <c r="AU151" s="197" t="s">
        <v>83</v>
      </c>
      <c r="AV151" s="14" t="s">
        <v>212</v>
      </c>
      <c r="AW151" s="14" t="s">
        <v>30</v>
      </c>
      <c r="AX151" s="14" t="s">
        <v>81</v>
      </c>
      <c r="AY151" s="197" t="s">
        <v>206</v>
      </c>
    </row>
    <row r="152" s="2" customFormat="1" ht="24.15" customHeight="1">
      <c r="A152" s="38"/>
      <c r="B152" s="173"/>
      <c r="C152" s="174" t="s">
        <v>244</v>
      </c>
      <c r="D152" s="174" t="s">
        <v>208</v>
      </c>
      <c r="E152" s="175" t="s">
        <v>307</v>
      </c>
      <c r="F152" s="176" t="s">
        <v>308</v>
      </c>
      <c r="G152" s="177" t="s">
        <v>211</v>
      </c>
      <c r="H152" s="178">
        <v>45.140000000000001</v>
      </c>
      <c r="I152" s="179"/>
      <c r="J152" s="180">
        <f>ROUND(I152*H152,2)</f>
        <v>0</v>
      </c>
      <c r="K152" s="176" t="s">
        <v>267</v>
      </c>
      <c r="L152" s="39"/>
      <c r="M152" s="181" t="s">
        <v>1</v>
      </c>
      <c r="N152" s="182" t="s">
        <v>38</v>
      </c>
      <c r="O152" s="77"/>
      <c r="P152" s="183">
        <f>O152*H152</f>
        <v>0</v>
      </c>
      <c r="Q152" s="183">
        <v>0</v>
      </c>
      <c r="R152" s="183">
        <f>Q152*H152</f>
        <v>0</v>
      </c>
      <c r="S152" s="183">
        <v>0</v>
      </c>
      <c r="T152" s="184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85" t="s">
        <v>212</v>
      </c>
      <c r="AT152" s="185" t="s">
        <v>208</v>
      </c>
      <c r="AU152" s="185" t="s">
        <v>83</v>
      </c>
      <c r="AY152" s="19" t="s">
        <v>206</v>
      </c>
      <c r="BE152" s="186">
        <f>IF(N152="základní",J152,0)</f>
        <v>0</v>
      </c>
      <c r="BF152" s="186">
        <f>IF(N152="snížená",J152,0)</f>
        <v>0</v>
      </c>
      <c r="BG152" s="186">
        <f>IF(N152="zákl. přenesená",J152,0)</f>
        <v>0</v>
      </c>
      <c r="BH152" s="186">
        <f>IF(N152="sníž. přenesená",J152,0)</f>
        <v>0</v>
      </c>
      <c r="BI152" s="186">
        <f>IF(N152="nulová",J152,0)</f>
        <v>0</v>
      </c>
      <c r="BJ152" s="19" t="s">
        <v>81</v>
      </c>
      <c r="BK152" s="186">
        <f>ROUND(I152*H152,2)</f>
        <v>0</v>
      </c>
      <c r="BL152" s="19" t="s">
        <v>212</v>
      </c>
      <c r="BM152" s="185" t="s">
        <v>830</v>
      </c>
    </row>
    <row r="153" s="13" customFormat="1">
      <c r="A153" s="13"/>
      <c r="B153" s="187"/>
      <c r="C153" s="13"/>
      <c r="D153" s="188" t="s">
        <v>214</v>
      </c>
      <c r="E153" s="189" t="s">
        <v>1</v>
      </c>
      <c r="F153" s="190" t="s">
        <v>108</v>
      </c>
      <c r="G153" s="13"/>
      <c r="H153" s="191">
        <v>66.340000000000003</v>
      </c>
      <c r="I153" s="192"/>
      <c r="J153" s="13"/>
      <c r="K153" s="13"/>
      <c r="L153" s="187"/>
      <c r="M153" s="193"/>
      <c r="N153" s="194"/>
      <c r="O153" s="194"/>
      <c r="P153" s="194"/>
      <c r="Q153" s="194"/>
      <c r="R153" s="194"/>
      <c r="S153" s="194"/>
      <c r="T153" s="19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89" t="s">
        <v>214</v>
      </c>
      <c r="AU153" s="189" t="s">
        <v>83</v>
      </c>
      <c r="AV153" s="13" t="s">
        <v>83</v>
      </c>
      <c r="AW153" s="13" t="s">
        <v>30</v>
      </c>
      <c r="AX153" s="13" t="s">
        <v>73</v>
      </c>
      <c r="AY153" s="189" t="s">
        <v>206</v>
      </c>
    </row>
    <row r="154" s="16" customFormat="1">
      <c r="A154" s="16"/>
      <c r="B154" s="212"/>
      <c r="C154" s="16"/>
      <c r="D154" s="188" t="s">
        <v>214</v>
      </c>
      <c r="E154" s="213" t="s">
        <v>1</v>
      </c>
      <c r="F154" s="214" t="s">
        <v>312</v>
      </c>
      <c r="G154" s="16"/>
      <c r="H154" s="213" t="s">
        <v>1</v>
      </c>
      <c r="I154" s="215"/>
      <c r="J154" s="16"/>
      <c r="K154" s="16"/>
      <c r="L154" s="212"/>
      <c r="M154" s="216"/>
      <c r="N154" s="217"/>
      <c r="O154" s="217"/>
      <c r="P154" s="217"/>
      <c r="Q154" s="217"/>
      <c r="R154" s="217"/>
      <c r="S154" s="217"/>
      <c r="T154" s="218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T154" s="213" t="s">
        <v>214</v>
      </c>
      <c r="AU154" s="213" t="s">
        <v>83</v>
      </c>
      <c r="AV154" s="16" t="s">
        <v>81</v>
      </c>
      <c r="AW154" s="16" t="s">
        <v>30</v>
      </c>
      <c r="AX154" s="16" t="s">
        <v>73</v>
      </c>
      <c r="AY154" s="213" t="s">
        <v>206</v>
      </c>
    </row>
    <row r="155" s="13" customFormat="1">
      <c r="A155" s="13"/>
      <c r="B155" s="187"/>
      <c r="C155" s="13"/>
      <c r="D155" s="188" t="s">
        <v>214</v>
      </c>
      <c r="E155" s="189" t="s">
        <v>1</v>
      </c>
      <c r="F155" s="190" t="s">
        <v>831</v>
      </c>
      <c r="G155" s="13"/>
      <c r="H155" s="191">
        <v>-16.960000000000001</v>
      </c>
      <c r="I155" s="192"/>
      <c r="J155" s="13"/>
      <c r="K155" s="13"/>
      <c r="L155" s="187"/>
      <c r="M155" s="193"/>
      <c r="N155" s="194"/>
      <c r="O155" s="194"/>
      <c r="P155" s="194"/>
      <c r="Q155" s="194"/>
      <c r="R155" s="194"/>
      <c r="S155" s="194"/>
      <c r="T155" s="19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89" t="s">
        <v>214</v>
      </c>
      <c r="AU155" s="189" t="s">
        <v>83</v>
      </c>
      <c r="AV155" s="13" t="s">
        <v>83</v>
      </c>
      <c r="AW155" s="13" t="s">
        <v>30</v>
      </c>
      <c r="AX155" s="13" t="s">
        <v>73</v>
      </c>
      <c r="AY155" s="189" t="s">
        <v>206</v>
      </c>
    </row>
    <row r="156" s="13" customFormat="1">
      <c r="A156" s="13"/>
      <c r="B156" s="187"/>
      <c r="C156" s="13"/>
      <c r="D156" s="188" t="s">
        <v>214</v>
      </c>
      <c r="E156" s="189" t="s">
        <v>1</v>
      </c>
      <c r="F156" s="190" t="s">
        <v>765</v>
      </c>
      <c r="G156" s="13"/>
      <c r="H156" s="191">
        <v>-4.2400000000000002</v>
      </c>
      <c r="I156" s="192"/>
      <c r="J156" s="13"/>
      <c r="K156" s="13"/>
      <c r="L156" s="187"/>
      <c r="M156" s="193"/>
      <c r="N156" s="194"/>
      <c r="O156" s="194"/>
      <c r="P156" s="194"/>
      <c r="Q156" s="194"/>
      <c r="R156" s="194"/>
      <c r="S156" s="194"/>
      <c r="T156" s="19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89" t="s">
        <v>214</v>
      </c>
      <c r="AU156" s="189" t="s">
        <v>83</v>
      </c>
      <c r="AV156" s="13" t="s">
        <v>83</v>
      </c>
      <c r="AW156" s="13" t="s">
        <v>30</v>
      </c>
      <c r="AX156" s="13" t="s">
        <v>73</v>
      </c>
      <c r="AY156" s="189" t="s">
        <v>206</v>
      </c>
    </row>
    <row r="157" s="13" customFormat="1">
      <c r="A157" s="13"/>
      <c r="B157" s="187"/>
      <c r="C157" s="13"/>
      <c r="D157" s="188" t="s">
        <v>214</v>
      </c>
      <c r="E157" s="189" t="s">
        <v>1</v>
      </c>
      <c r="F157" s="190" t="s">
        <v>318</v>
      </c>
      <c r="G157" s="13"/>
      <c r="H157" s="191">
        <v>-10.483000000000001</v>
      </c>
      <c r="I157" s="192"/>
      <c r="J157" s="13"/>
      <c r="K157" s="13"/>
      <c r="L157" s="187"/>
      <c r="M157" s="193"/>
      <c r="N157" s="194"/>
      <c r="O157" s="194"/>
      <c r="P157" s="194"/>
      <c r="Q157" s="194"/>
      <c r="R157" s="194"/>
      <c r="S157" s="194"/>
      <c r="T157" s="19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89" t="s">
        <v>214</v>
      </c>
      <c r="AU157" s="189" t="s">
        <v>83</v>
      </c>
      <c r="AV157" s="13" t="s">
        <v>83</v>
      </c>
      <c r="AW157" s="13" t="s">
        <v>30</v>
      </c>
      <c r="AX157" s="13" t="s">
        <v>73</v>
      </c>
      <c r="AY157" s="189" t="s">
        <v>206</v>
      </c>
    </row>
    <row r="158" s="15" customFormat="1">
      <c r="A158" s="15"/>
      <c r="B158" s="204"/>
      <c r="C158" s="15"/>
      <c r="D158" s="188" t="s">
        <v>214</v>
      </c>
      <c r="E158" s="205" t="s">
        <v>122</v>
      </c>
      <c r="F158" s="206" t="s">
        <v>261</v>
      </c>
      <c r="G158" s="15"/>
      <c r="H158" s="207">
        <v>34.656999999999996</v>
      </c>
      <c r="I158" s="208"/>
      <c r="J158" s="15"/>
      <c r="K158" s="15"/>
      <c r="L158" s="204"/>
      <c r="M158" s="209"/>
      <c r="N158" s="210"/>
      <c r="O158" s="210"/>
      <c r="P158" s="210"/>
      <c r="Q158" s="210"/>
      <c r="R158" s="210"/>
      <c r="S158" s="210"/>
      <c r="T158" s="211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05" t="s">
        <v>214</v>
      </c>
      <c r="AU158" s="205" t="s">
        <v>83</v>
      </c>
      <c r="AV158" s="15" t="s">
        <v>222</v>
      </c>
      <c r="AW158" s="15" t="s">
        <v>30</v>
      </c>
      <c r="AX158" s="15" t="s">
        <v>73</v>
      </c>
      <c r="AY158" s="205" t="s">
        <v>206</v>
      </c>
    </row>
    <row r="159" s="13" customFormat="1">
      <c r="A159" s="13"/>
      <c r="B159" s="187"/>
      <c r="C159" s="13"/>
      <c r="D159" s="188" t="s">
        <v>214</v>
      </c>
      <c r="E159" s="189" t="s">
        <v>169</v>
      </c>
      <c r="F159" s="190" t="s">
        <v>832</v>
      </c>
      <c r="G159" s="13"/>
      <c r="H159" s="191">
        <v>10.483000000000001</v>
      </c>
      <c r="I159" s="192"/>
      <c r="J159" s="13"/>
      <c r="K159" s="13"/>
      <c r="L159" s="187"/>
      <c r="M159" s="193"/>
      <c r="N159" s="194"/>
      <c r="O159" s="194"/>
      <c r="P159" s="194"/>
      <c r="Q159" s="194"/>
      <c r="R159" s="194"/>
      <c r="S159" s="194"/>
      <c r="T159" s="19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89" t="s">
        <v>214</v>
      </c>
      <c r="AU159" s="189" t="s">
        <v>83</v>
      </c>
      <c r="AV159" s="13" t="s">
        <v>83</v>
      </c>
      <c r="AW159" s="13" t="s">
        <v>30</v>
      </c>
      <c r="AX159" s="13" t="s">
        <v>73</v>
      </c>
      <c r="AY159" s="189" t="s">
        <v>206</v>
      </c>
    </row>
    <row r="160" s="14" customFormat="1">
      <c r="A160" s="14"/>
      <c r="B160" s="196"/>
      <c r="C160" s="14"/>
      <c r="D160" s="188" t="s">
        <v>214</v>
      </c>
      <c r="E160" s="197" t="s">
        <v>320</v>
      </c>
      <c r="F160" s="198" t="s">
        <v>226</v>
      </c>
      <c r="G160" s="14"/>
      <c r="H160" s="199">
        <v>45.140000000000001</v>
      </c>
      <c r="I160" s="200"/>
      <c r="J160" s="14"/>
      <c r="K160" s="14"/>
      <c r="L160" s="196"/>
      <c r="M160" s="201"/>
      <c r="N160" s="202"/>
      <c r="O160" s="202"/>
      <c r="P160" s="202"/>
      <c r="Q160" s="202"/>
      <c r="R160" s="202"/>
      <c r="S160" s="202"/>
      <c r="T160" s="203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197" t="s">
        <v>214</v>
      </c>
      <c r="AU160" s="197" t="s">
        <v>83</v>
      </c>
      <c r="AV160" s="14" t="s">
        <v>212</v>
      </c>
      <c r="AW160" s="14" t="s">
        <v>30</v>
      </c>
      <c r="AX160" s="14" t="s">
        <v>81</v>
      </c>
      <c r="AY160" s="197" t="s">
        <v>206</v>
      </c>
    </row>
    <row r="161" s="2" customFormat="1" ht="24.15" customHeight="1">
      <c r="A161" s="38"/>
      <c r="B161" s="173"/>
      <c r="C161" s="219" t="s">
        <v>249</v>
      </c>
      <c r="D161" s="219" t="s">
        <v>322</v>
      </c>
      <c r="E161" s="220" t="s">
        <v>323</v>
      </c>
      <c r="F161" s="221" t="s">
        <v>324</v>
      </c>
      <c r="G161" s="222" t="s">
        <v>325</v>
      </c>
      <c r="H161" s="223">
        <v>21.097000000000001</v>
      </c>
      <c r="I161" s="224"/>
      <c r="J161" s="225">
        <f>ROUND(I161*H161,2)</f>
        <v>0</v>
      </c>
      <c r="K161" s="221" t="s">
        <v>1</v>
      </c>
      <c r="L161" s="226"/>
      <c r="M161" s="227" t="s">
        <v>1</v>
      </c>
      <c r="N161" s="228" t="s">
        <v>38</v>
      </c>
      <c r="O161" s="77"/>
      <c r="P161" s="183">
        <f>O161*H161</f>
        <v>0</v>
      </c>
      <c r="Q161" s="183">
        <v>0</v>
      </c>
      <c r="R161" s="183">
        <f>Q161*H161</f>
        <v>0</v>
      </c>
      <c r="S161" s="183">
        <v>0</v>
      </c>
      <c r="T161" s="184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85" t="s">
        <v>249</v>
      </c>
      <c r="AT161" s="185" t="s">
        <v>322</v>
      </c>
      <c r="AU161" s="185" t="s">
        <v>83</v>
      </c>
      <c r="AY161" s="19" t="s">
        <v>206</v>
      </c>
      <c r="BE161" s="186">
        <f>IF(N161="základní",J161,0)</f>
        <v>0</v>
      </c>
      <c r="BF161" s="186">
        <f>IF(N161="snížená",J161,0)</f>
        <v>0</v>
      </c>
      <c r="BG161" s="186">
        <f>IF(N161="zákl. přenesená",J161,0)</f>
        <v>0</v>
      </c>
      <c r="BH161" s="186">
        <f>IF(N161="sníž. přenesená",J161,0)</f>
        <v>0</v>
      </c>
      <c r="BI161" s="186">
        <f>IF(N161="nulová",J161,0)</f>
        <v>0</v>
      </c>
      <c r="BJ161" s="19" t="s">
        <v>81</v>
      </c>
      <c r="BK161" s="186">
        <f>ROUND(I161*H161,2)</f>
        <v>0</v>
      </c>
      <c r="BL161" s="19" t="s">
        <v>212</v>
      </c>
      <c r="BM161" s="185" t="s">
        <v>833</v>
      </c>
    </row>
    <row r="162" s="13" customFormat="1">
      <c r="A162" s="13"/>
      <c r="B162" s="187"/>
      <c r="C162" s="13"/>
      <c r="D162" s="188" t="s">
        <v>214</v>
      </c>
      <c r="E162" s="189" t="s">
        <v>1</v>
      </c>
      <c r="F162" s="190" t="s">
        <v>327</v>
      </c>
      <c r="G162" s="13"/>
      <c r="H162" s="191">
        <v>21.097000000000001</v>
      </c>
      <c r="I162" s="192"/>
      <c r="J162" s="13"/>
      <c r="K162" s="13"/>
      <c r="L162" s="187"/>
      <c r="M162" s="193"/>
      <c r="N162" s="194"/>
      <c r="O162" s="194"/>
      <c r="P162" s="194"/>
      <c r="Q162" s="194"/>
      <c r="R162" s="194"/>
      <c r="S162" s="194"/>
      <c r="T162" s="19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89" t="s">
        <v>214</v>
      </c>
      <c r="AU162" s="189" t="s">
        <v>83</v>
      </c>
      <c r="AV162" s="13" t="s">
        <v>83</v>
      </c>
      <c r="AW162" s="13" t="s">
        <v>30</v>
      </c>
      <c r="AX162" s="13" t="s">
        <v>81</v>
      </c>
      <c r="AY162" s="189" t="s">
        <v>206</v>
      </c>
    </row>
    <row r="163" s="2" customFormat="1" ht="24.15" customHeight="1">
      <c r="A163" s="38"/>
      <c r="B163" s="173"/>
      <c r="C163" s="174" t="s">
        <v>254</v>
      </c>
      <c r="D163" s="174" t="s">
        <v>208</v>
      </c>
      <c r="E163" s="175" t="s">
        <v>329</v>
      </c>
      <c r="F163" s="176" t="s">
        <v>330</v>
      </c>
      <c r="G163" s="177" t="s">
        <v>211</v>
      </c>
      <c r="H163" s="178">
        <v>16.59</v>
      </c>
      <c r="I163" s="179"/>
      <c r="J163" s="180">
        <f>ROUND(I163*H163,2)</f>
        <v>0</v>
      </c>
      <c r="K163" s="176" t="s">
        <v>267</v>
      </c>
      <c r="L163" s="39"/>
      <c r="M163" s="181" t="s">
        <v>1</v>
      </c>
      <c r="N163" s="182" t="s">
        <v>38</v>
      </c>
      <c r="O163" s="77"/>
      <c r="P163" s="183">
        <f>O163*H163</f>
        <v>0</v>
      </c>
      <c r="Q163" s="183">
        <v>0</v>
      </c>
      <c r="R163" s="183">
        <f>Q163*H163</f>
        <v>0</v>
      </c>
      <c r="S163" s="183">
        <v>0</v>
      </c>
      <c r="T163" s="184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85" t="s">
        <v>212</v>
      </c>
      <c r="AT163" s="185" t="s">
        <v>208</v>
      </c>
      <c r="AU163" s="185" t="s">
        <v>83</v>
      </c>
      <c r="AY163" s="19" t="s">
        <v>206</v>
      </c>
      <c r="BE163" s="186">
        <f>IF(N163="základní",J163,0)</f>
        <v>0</v>
      </c>
      <c r="BF163" s="186">
        <f>IF(N163="snížená",J163,0)</f>
        <v>0</v>
      </c>
      <c r="BG163" s="186">
        <f>IF(N163="zákl. přenesená",J163,0)</f>
        <v>0</v>
      </c>
      <c r="BH163" s="186">
        <f>IF(N163="sníž. přenesená",J163,0)</f>
        <v>0</v>
      </c>
      <c r="BI163" s="186">
        <f>IF(N163="nulová",J163,0)</f>
        <v>0</v>
      </c>
      <c r="BJ163" s="19" t="s">
        <v>81</v>
      </c>
      <c r="BK163" s="186">
        <f>ROUND(I163*H163,2)</f>
        <v>0</v>
      </c>
      <c r="BL163" s="19" t="s">
        <v>212</v>
      </c>
      <c r="BM163" s="185" t="s">
        <v>834</v>
      </c>
    </row>
    <row r="164" s="13" customFormat="1">
      <c r="A164" s="13"/>
      <c r="B164" s="187"/>
      <c r="C164" s="13"/>
      <c r="D164" s="188" t="s">
        <v>214</v>
      </c>
      <c r="E164" s="189" t="s">
        <v>1</v>
      </c>
      <c r="F164" s="190" t="s">
        <v>835</v>
      </c>
      <c r="G164" s="13"/>
      <c r="H164" s="191">
        <v>16.59</v>
      </c>
      <c r="I164" s="192"/>
      <c r="J164" s="13"/>
      <c r="K164" s="13"/>
      <c r="L164" s="187"/>
      <c r="M164" s="193"/>
      <c r="N164" s="194"/>
      <c r="O164" s="194"/>
      <c r="P164" s="194"/>
      <c r="Q164" s="194"/>
      <c r="R164" s="194"/>
      <c r="S164" s="194"/>
      <c r="T164" s="19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9" t="s">
        <v>214</v>
      </c>
      <c r="AU164" s="189" t="s">
        <v>83</v>
      </c>
      <c r="AV164" s="13" t="s">
        <v>83</v>
      </c>
      <c r="AW164" s="13" t="s">
        <v>30</v>
      </c>
      <c r="AX164" s="13" t="s">
        <v>73</v>
      </c>
      <c r="AY164" s="189" t="s">
        <v>206</v>
      </c>
    </row>
    <row r="165" s="14" customFormat="1">
      <c r="A165" s="14"/>
      <c r="B165" s="196"/>
      <c r="C165" s="14"/>
      <c r="D165" s="188" t="s">
        <v>214</v>
      </c>
      <c r="E165" s="197" t="s">
        <v>125</v>
      </c>
      <c r="F165" s="198" t="s">
        <v>226</v>
      </c>
      <c r="G165" s="14"/>
      <c r="H165" s="199">
        <v>16.59</v>
      </c>
      <c r="I165" s="200"/>
      <c r="J165" s="14"/>
      <c r="K165" s="14"/>
      <c r="L165" s="196"/>
      <c r="M165" s="201"/>
      <c r="N165" s="202"/>
      <c r="O165" s="202"/>
      <c r="P165" s="202"/>
      <c r="Q165" s="202"/>
      <c r="R165" s="202"/>
      <c r="S165" s="202"/>
      <c r="T165" s="20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197" t="s">
        <v>214</v>
      </c>
      <c r="AU165" s="197" t="s">
        <v>83</v>
      </c>
      <c r="AV165" s="14" t="s">
        <v>212</v>
      </c>
      <c r="AW165" s="14" t="s">
        <v>30</v>
      </c>
      <c r="AX165" s="14" t="s">
        <v>81</v>
      </c>
      <c r="AY165" s="197" t="s">
        <v>206</v>
      </c>
    </row>
    <row r="166" s="2" customFormat="1" ht="16.5" customHeight="1">
      <c r="A166" s="38"/>
      <c r="B166" s="173"/>
      <c r="C166" s="219" t="s">
        <v>264</v>
      </c>
      <c r="D166" s="219" t="s">
        <v>322</v>
      </c>
      <c r="E166" s="220" t="s">
        <v>334</v>
      </c>
      <c r="F166" s="221" t="s">
        <v>335</v>
      </c>
      <c r="G166" s="222" t="s">
        <v>325</v>
      </c>
      <c r="H166" s="223">
        <v>32.433</v>
      </c>
      <c r="I166" s="224"/>
      <c r="J166" s="225">
        <f>ROUND(I166*H166,2)</f>
        <v>0</v>
      </c>
      <c r="K166" s="221" t="s">
        <v>219</v>
      </c>
      <c r="L166" s="226"/>
      <c r="M166" s="227" t="s">
        <v>1</v>
      </c>
      <c r="N166" s="228" t="s">
        <v>38</v>
      </c>
      <c r="O166" s="77"/>
      <c r="P166" s="183">
        <f>O166*H166</f>
        <v>0</v>
      </c>
      <c r="Q166" s="183">
        <v>1</v>
      </c>
      <c r="R166" s="183">
        <f>Q166*H166</f>
        <v>32.433</v>
      </c>
      <c r="S166" s="183">
        <v>0</v>
      </c>
      <c r="T166" s="184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85" t="s">
        <v>249</v>
      </c>
      <c r="AT166" s="185" t="s">
        <v>322</v>
      </c>
      <c r="AU166" s="185" t="s">
        <v>83</v>
      </c>
      <c r="AY166" s="19" t="s">
        <v>206</v>
      </c>
      <c r="BE166" s="186">
        <f>IF(N166="základní",J166,0)</f>
        <v>0</v>
      </c>
      <c r="BF166" s="186">
        <f>IF(N166="snížená",J166,0)</f>
        <v>0</v>
      </c>
      <c r="BG166" s="186">
        <f>IF(N166="zákl. přenesená",J166,0)</f>
        <v>0</v>
      </c>
      <c r="BH166" s="186">
        <f>IF(N166="sníž. přenesená",J166,0)</f>
        <v>0</v>
      </c>
      <c r="BI166" s="186">
        <f>IF(N166="nulová",J166,0)</f>
        <v>0</v>
      </c>
      <c r="BJ166" s="19" t="s">
        <v>81</v>
      </c>
      <c r="BK166" s="186">
        <f>ROUND(I166*H166,2)</f>
        <v>0</v>
      </c>
      <c r="BL166" s="19" t="s">
        <v>212</v>
      </c>
      <c r="BM166" s="185" t="s">
        <v>836</v>
      </c>
    </row>
    <row r="167" s="13" customFormat="1">
      <c r="A167" s="13"/>
      <c r="B167" s="187"/>
      <c r="C167" s="13"/>
      <c r="D167" s="188" t="s">
        <v>214</v>
      </c>
      <c r="E167" s="189" t="s">
        <v>1</v>
      </c>
      <c r="F167" s="190" t="s">
        <v>337</v>
      </c>
      <c r="G167" s="13"/>
      <c r="H167" s="191">
        <v>32.433</v>
      </c>
      <c r="I167" s="192"/>
      <c r="J167" s="13"/>
      <c r="K167" s="13"/>
      <c r="L167" s="187"/>
      <c r="M167" s="193"/>
      <c r="N167" s="194"/>
      <c r="O167" s="194"/>
      <c r="P167" s="194"/>
      <c r="Q167" s="194"/>
      <c r="R167" s="194"/>
      <c r="S167" s="194"/>
      <c r="T167" s="19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89" t="s">
        <v>214</v>
      </c>
      <c r="AU167" s="189" t="s">
        <v>83</v>
      </c>
      <c r="AV167" s="13" t="s">
        <v>83</v>
      </c>
      <c r="AW167" s="13" t="s">
        <v>30</v>
      </c>
      <c r="AX167" s="13" t="s">
        <v>81</v>
      </c>
      <c r="AY167" s="189" t="s">
        <v>206</v>
      </c>
    </row>
    <row r="168" s="2" customFormat="1" ht="24.15" customHeight="1">
      <c r="A168" s="38"/>
      <c r="B168" s="173"/>
      <c r="C168" s="174" t="s">
        <v>279</v>
      </c>
      <c r="D168" s="174" t="s">
        <v>208</v>
      </c>
      <c r="E168" s="175" t="s">
        <v>352</v>
      </c>
      <c r="F168" s="176" t="s">
        <v>353</v>
      </c>
      <c r="G168" s="177" t="s">
        <v>218</v>
      </c>
      <c r="H168" s="178">
        <v>34.911000000000001</v>
      </c>
      <c r="I168" s="179"/>
      <c r="J168" s="180">
        <f>ROUND(I168*H168,2)</f>
        <v>0</v>
      </c>
      <c r="K168" s="176" t="s">
        <v>267</v>
      </c>
      <c r="L168" s="39"/>
      <c r="M168" s="181" t="s">
        <v>1</v>
      </c>
      <c r="N168" s="182" t="s">
        <v>38</v>
      </c>
      <c r="O168" s="77"/>
      <c r="P168" s="183">
        <f>O168*H168</f>
        <v>0</v>
      </c>
      <c r="Q168" s="183">
        <v>0</v>
      </c>
      <c r="R168" s="183">
        <f>Q168*H168</f>
        <v>0</v>
      </c>
      <c r="S168" s="183">
        <v>0</v>
      </c>
      <c r="T168" s="184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85" t="s">
        <v>212</v>
      </c>
      <c r="AT168" s="185" t="s">
        <v>208</v>
      </c>
      <c r="AU168" s="185" t="s">
        <v>83</v>
      </c>
      <c r="AY168" s="19" t="s">
        <v>206</v>
      </c>
      <c r="BE168" s="186">
        <f>IF(N168="základní",J168,0)</f>
        <v>0</v>
      </c>
      <c r="BF168" s="186">
        <f>IF(N168="snížená",J168,0)</f>
        <v>0</v>
      </c>
      <c r="BG168" s="186">
        <f>IF(N168="zákl. přenesená",J168,0)</f>
        <v>0</v>
      </c>
      <c r="BH168" s="186">
        <f>IF(N168="sníž. přenesená",J168,0)</f>
        <v>0</v>
      </c>
      <c r="BI168" s="186">
        <f>IF(N168="nulová",J168,0)</f>
        <v>0</v>
      </c>
      <c r="BJ168" s="19" t="s">
        <v>81</v>
      </c>
      <c r="BK168" s="186">
        <f>ROUND(I168*H168,2)</f>
        <v>0</v>
      </c>
      <c r="BL168" s="19" t="s">
        <v>212</v>
      </c>
      <c r="BM168" s="185" t="s">
        <v>837</v>
      </c>
    </row>
    <row r="169" s="13" customFormat="1">
      <c r="A169" s="13"/>
      <c r="B169" s="187"/>
      <c r="C169" s="13"/>
      <c r="D169" s="188" t="s">
        <v>214</v>
      </c>
      <c r="E169" s="189" t="s">
        <v>1</v>
      </c>
      <c r="F169" s="190" t="s">
        <v>105</v>
      </c>
      <c r="G169" s="13"/>
      <c r="H169" s="191">
        <v>34.911000000000001</v>
      </c>
      <c r="I169" s="192"/>
      <c r="J169" s="13"/>
      <c r="K169" s="13"/>
      <c r="L169" s="187"/>
      <c r="M169" s="193"/>
      <c r="N169" s="194"/>
      <c r="O169" s="194"/>
      <c r="P169" s="194"/>
      <c r="Q169" s="194"/>
      <c r="R169" s="194"/>
      <c r="S169" s="194"/>
      <c r="T169" s="19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9" t="s">
        <v>214</v>
      </c>
      <c r="AU169" s="189" t="s">
        <v>83</v>
      </c>
      <c r="AV169" s="13" t="s">
        <v>83</v>
      </c>
      <c r="AW169" s="13" t="s">
        <v>30</v>
      </c>
      <c r="AX169" s="13" t="s">
        <v>81</v>
      </c>
      <c r="AY169" s="189" t="s">
        <v>206</v>
      </c>
    </row>
    <row r="170" s="2" customFormat="1" ht="24.15" customHeight="1">
      <c r="A170" s="38"/>
      <c r="B170" s="173"/>
      <c r="C170" s="174" t="s">
        <v>284</v>
      </c>
      <c r="D170" s="174" t="s">
        <v>208</v>
      </c>
      <c r="E170" s="175" t="s">
        <v>356</v>
      </c>
      <c r="F170" s="176" t="s">
        <v>357</v>
      </c>
      <c r="G170" s="177" t="s">
        <v>218</v>
      </c>
      <c r="H170" s="178">
        <v>7.4880000000000004</v>
      </c>
      <c r="I170" s="179"/>
      <c r="J170" s="180">
        <f>ROUND(I170*H170,2)</f>
        <v>0</v>
      </c>
      <c r="K170" s="176" t="s">
        <v>1</v>
      </c>
      <c r="L170" s="39"/>
      <c r="M170" s="181" t="s">
        <v>1</v>
      </c>
      <c r="N170" s="182" t="s">
        <v>38</v>
      </c>
      <c r="O170" s="77"/>
      <c r="P170" s="183">
        <f>O170*H170</f>
        <v>0</v>
      </c>
      <c r="Q170" s="183">
        <v>0</v>
      </c>
      <c r="R170" s="183">
        <f>Q170*H170</f>
        <v>0</v>
      </c>
      <c r="S170" s="183">
        <v>0</v>
      </c>
      <c r="T170" s="184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85" t="s">
        <v>212</v>
      </c>
      <c r="AT170" s="185" t="s">
        <v>208</v>
      </c>
      <c r="AU170" s="185" t="s">
        <v>83</v>
      </c>
      <c r="AY170" s="19" t="s">
        <v>206</v>
      </c>
      <c r="BE170" s="186">
        <f>IF(N170="základní",J170,0)</f>
        <v>0</v>
      </c>
      <c r="BF170" s="186">
        <f>IF(N170="snížená",J170,0)</f>
        <v>0</v>
      </c>
      <c r="BG170" s="186">
        <f>IF(N170="zákl. přenesená",J170,0)</f>
        <v>0</v>
      </c>
      <c r="BH170" s="186">
        <f>IF(N170="sníž. přenesená",J170,0)</f>
        <v>0</v>
      </c>
      <c r="BI170" s="186">
        <f>IF(N170="nulová",J170,0)</f>
        <v>0</v>
      </c>
      <c r="BJ170" s="19" t="s">
        <v>81</v>
      </c>
      <c r="BK170" s="186">
        <f>ROUND(I170*H170,2)</f>
        <v>0</v>
      </c>
      <c r="BL170" s="19" t="s">
        <v>212</v>
      </c>
      <c r="BM170" s="185" t="s">
        <v>838</v>
      </c>
    </row>
    <row r="171" s="13" customFormat="1">
      <c r="A171" s="13"/>
      <c r="B171" s="187"/>
      <c r="C171" s="13"/>
      <c r="D171" s="188" t="s">
        <v>214</v>
      </c>
      <c r="E171" s="189" t="s">
        <v>1</v>
      </c>
      <c r="F171" s="190" t="s">
        <v>102</v>
      </c>
      <c r="G171" s="13"/>
      <c r="H171" s="191">
        <v>7.4880000000000004</v>
      </c>
      <c r="I171" s="192"/>
      <c r="J171" s="13"/>
      <c r="K171" s="13"/>
      <c r="L171" s="187"/>
      <c r="M171" s="193"/>
      <c r="N171" s="194"/>
      <c r="O171" s="194"/>
      <c r="P171" s="194"/>
      <c r="Q171" s="194"/>
      <c r="R171" s="194"/>
      <c r="S171" s="194"/>
      <c r="T171" s="19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89" t="s">
        <v>214</v>
      </c>
      <c r="AU171" s="189" t="s">
        <v>83</v>
      </c>
      <c r="AV171" s="13" t="s">
        <v>83</v>
      </c>
      <c r="AW171" s="13" t="s">
        <v>30</v>
      </c>
      <c r="AX171" s="13" t="s">
        <v>73</v>
      </c>
      <c r="AY171" s="189" t="s">
        <v>206</v>
      </c>
    </row>
    <row r="172" s="14" customFormat="1">
      <c r="A172" s="14"/>
      <c r="B172" s="196"/>
      <c r="C172" s="14"/>
      <c r="D172" s="188" t="s">
        <v>214</v>
      </c>
      <c r="E172" s="197" t="s">
        <v>359</v>
      </c>
      <c r="F172" s="198" t="s">
        <v>226</v>
      </c>
      <c r="G172" s="14"/>
      <c r="H172" s="199">
        <v>7.4880000000000004</v>
      </c>
      <c r="I172" s="200"/>
      <c r="J172" s="14"/>
      <c r="K172" s="14"/>
      <c r="L172" s="196"/>
      <c r="M172" s="201"/>
      <c r="N172" s="202"/>
      <c r="O172" s="202"/>
      <c r="P172" s="202"/>
      <c r="Q172" s="202"/>
      <c r="R172" s="202"/>
      <c r="S172" s="202"/>
      <c r="T172" s="20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197" t="s">
        <v>214</v>
      </c>
      <c r="AU172" s="197" t="s">
        <v>83</v>
      </c>
      <c r="AV172" s="14" t="s">
        <v>212</v>
      </c>
      <c r="AW172" s="14" t="s">
        <v>30</v>
      </c>
      <c r="AX172" s="14" t="s">
        <v>81</v>
      </c>
      <c r="AY172" s="197" t="s">
        <v>206</v>
      </c>
    </row>
    <row r="173" s="2" customFormat="1" ht="33" customHeight="1">
      <c r="A173" s="38"/>
      <c r="B173" s="173"/>
      <c r="C173" s="174" t="s">
        <v>288</v>
      </c>
      <c r="D173" s="174" t="s">
        <v>208</v>
      </c>
      <c r="E173" s="175" t="s">
        <v>361</v>
      </c>
      <c r="F173" s="176" t="s">
        <v>362</v>
      </c>
      <c r="G173" s="177" t="s">
        <v>218</v>
      </c>
      <c r="H173" s="178">
        <v>42.399000000000001</v>
      </c>
      <c r="I173" s="179"/>
      <c r="J173" s="180">
        <f>ROUND(I173*H173,2)</f>
        <v>0</v>
      </c>
      <c r="K173" s="176" t="s">
        <v>1</v>
      </c>
      <c r="L173" s="39"/>
      <c r="M173" s="181" t="s">
        <v>1</v>
      </c>
      <c r="N173" s="182" t="s">
        <v>38</v>
      </c>
      <c r="O173" s="77"/>
      <c r="P173" s="183">
        <f>O173*H173</f>
        <v>0</v>
      </c>
      <c r="Q173" s="183">
        <v>0</v>
      </c>
      <c r="R173" s="183">
        <f>Q173*H173</f>
        <v>0</v>
      </c>
      <c r="S173" s="183">
        <v>0</v>
      </c>
      <c r="T173" s="184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85" t="s">
        <v>212</v>
      </c>
      <c r="AT173" s="185" t="s">
        <v>208</v>
      </c>
      <c r="AU173" s="185" t="s">
        <v>83</v>
      </c>
      <c r="AY173" s="19" t="s">
        <v>206</v>
      </c>
      <c r="BE173" s="186">
        <f>IF(N173="základní",J173,0)</f>
        <v>0</v>
      </c>
      <c r="BF173" s="186">
        <f>IF(N173="snížená",J173,0)</f>
        <v>0</v>
      </c>
      <c r="BG173" s="186">
        <f>IF(N173="zákl. přenesená",J173,0)</f>
        <v>0</v>
      </c>
      <c r="BH173" s="186">
        <f>IF(N173="sníž. přenesená",J173,0)</f>
        <v>0</v>
      </c>
      <c r="BI173" s="186">
        <f>IF(N173="nulová",J173,0)</f>
        <v>0</v>
      </c>
      <c r="BJ173" s="19" t="s">
        <v>81</v>
      </c>
      <c r="BK173" s="186">
        <f>ROUND(I173*H173,2)</f>
        <v>0</v>
      </c>
      <c r="BL173" s="19" t="s">
        <v>212</v>
      </c>
      <c r="BM173" s="185" t="s">
        <v>839</v>
      </c>
    </row>
    <row r="174" s="13" customFormat="1">
      <c r="A174" s="13"/>
      <c r="B174" s="187"/>
      <c r="C174" s="13"/>
      <c r="D174" s="188" t="s">
        <v>214</v>
      </c>
      <c r="E174" s="189" t="s">
        <v>100</v>
      </c>
      <c r="F174" s="190" t="s">
        <v>774</v>
      </c>
      <c r="G174" s="13"/>
      <c r="H174" s="191">
        <v>0</v>
      </c>
      <c r="I174" s="192"/>
      <c r="J174" s="13"/>
      <c r="K174" s="13"/>
      <c r="L174" s="187"/>
      <c r="M174" s="193"/>
      <c r="N174" s="194"/>
      <c r="O174" s="194"/>
      <c r="P174" s="194"/>
      <c r="Q174" s="194"/>
      <c r="R174" s="194"/>
      <c r="S174" s="194"/>
      <c r="T174" s="19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89" t="s">
        <v>214</v>
      </c>
      <c r="AU174" s="189" t="s">
        <v>83</v>
      </c>
      <c r="AV174" s="13" t="s">
        <v>83</v>
      </c>
      <c r="AW174" s="13" t="s">
        <v>30</v>
      </c>
      <c r="AX174" s="13" t="s">
        <v>73</v>
      </c>
      <c r="AY174" s="189" t="s">
        <v>206</v>
      </c>
    </row>
    <row r="175" s="15" customFormat="1">
      <c r="A175" s="15"/>
      <c r="B175" s="204"/>
      <c r="C175" s="15"/>
      <c r="D175" s="188" t="s">
        <v>214</v>
      </c>
      <c r="E175" s="205" t="s">
        <v>96</v>
      </c>
      <c r="F175" s="206" t="s">
        <v>261</v>
      </c>
      <c r="G175" s="15"/>
      <c r="H175" s="207">
        <v>0</v>
      </c>
      <c r="I175" s="208"/>
      <c r="J175" s="15"/>
      <c r="K175" s="15"/>
      <c r="L175" s="204"/>
      <c r="M175" s="209"/>
      <c r="N175" s="210"/>
      <c r="O175" s="210"/>
      <c r="P175" s="210"/>
      <c r="Q175" s="210"/>
      <c r="R175" s="210"/>
      <c r="S175" s="210"/>
      <c r="T175" s="211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05" t="s">
        <v>214</v>
      </c>
      <c r="AU175" s="205" t="s">
        <v>83</v>
      </c>
      <c r="AV175" s="15" t="s">
        <v>222</v>
      </c>
      <c r="AW175" s="15" t="s">
        <v>30</v>
      </c>
      <c r="AX175" s="15" t="s">
        <v>73</v>
      </c>
      <c r="AY175" s="205" t="s">
        <v>206</v>
      </c>
    </row>
    <row r="176" s="13" customFormat="1">
      <c r="A176" s="13"/>
      <c r="B176" s="187"/>
      <c r="C176" s="13"/>
      <c r="D176" s="188" t="s">
        <v>214</v>
      </c>
      <c r="E176" s="189" t="s">
        <v>93</v>
      </c>
      <c r="F176" s="190" t="s">
        <v>775</v>
      </c>
      <c r="G176" s="13"/>
      <c r="H176" s="191">
        <v>0</v>
      </c>
      <c r="I176" s="192"/>
      <c r="J176" s="13"/>
      <c r="K176" s="13"/>
      <c r="L176" s="187"/>
      <c r="M176" s="193"/>
      <c r="N176" s="194"/>
      <c r="O176" s="194"/>
      <c r="P176" s="194"/>
      <c r="Q176" s="194"/>
      <c r="R176" s="194"/>
      <c r="S176" s="194"/>
      <c r="T176" s="19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89" t="s">
        <v>214</v>
      </c>
      <c r="AU176" s="189" t="s">
        <v>83</v>
      </c>
      <c r="AV176" s="13" t="s">
        <v>83</v>
      </c>
      <c r="AW176" s="13" t="s">
        <v>30</v>
      </c>
      <c r="AX176" s="13" t="s">
        <v>73</v>
      </c>
      <c r="AY176" s="189" t="s">
        <v>206</v>
      </c>
    </row>
    <row r="177" s="13" customFormat="1">
      <c r="A177" s="13"/>
      <c r="B177" s="187"/>
      <c r="C177" s="13"/>
      <c r="D177" s="188" t="s">
        <v>214</v>
      </c>
      <c r="E177" s="189" t="s">
        <v>105</v>
      </c>
      <c r="F177" s="190" t="s">
        <v>840</v>
      </c>
      <c r="G177" s="13"/>
      <c r="H177" s="191">
        <v>34.911000000000001</v>
      </c>
      <c r="I177" s="192"/>
      <c r="J177" s="13"/>
      <c r="K177" s="13"/>
      <c r="L177" s="187"/>
      <c r="M177" s="193"/>
      <c r="N177" s="194"/>
      <c r="O177" s="194"/>
      <c r="P177" s="194"/>
      <c r="Q177" s="194"/>
      <c r="R177" s="194"/>
      <c r="S177" s="194"/>
      <c r="T177" s="19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9" t="s">
        <v>214</v>
      </c>
      <c r="AU177" s="189" t="s">
        <v>83</v>
      </c>
      <c r="AV177" s="13" t="s">
        <v>83</v>
      </c>
      <c r="AW177" s="13" t="s">
        <v>30</v>
      </c>
      <c r="AX177" s="13" t="s">
        <v>73</v>
      </c>
      <c r="AY177" s="189" t="s">
        <v>206</v>
      </c>
    </row>
    <row r="178" s="13" customFormat="1">
      <c r="A178" s="13"/>
      <c r="B178" s="187"/>
      <c r="C178" s="13"/>
      <c r="D178" s="188" t="s">
        <v>214</v>
      </c>
      <c r="E178" s="189" t="s">
        <v>102</v>
      </c>
      <c r="F178" s="190" t="s">
        <v>777</v>
      </c>
      <c r="G178" s="13"/>
      <c r="H178" s="191">
        <v>7.4880000000000004</v>
      </c>
      <c r="I178" s="192"/>
      <c r="J178" s="13"/>
      <c r="K178" s="13"/>
      <c r="L178" s="187"/>
      <c r="M178" s="193"/>
      <c r="N178" s="194"/>
      <c r="O178" s="194"/>
      <c r="P178" s="194"/>
      <c r="Q178" s="194"/>
      <c r="R178" s="194"/>
      <c r="S178" s="194"/>
      <c r="T178" s="19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89" t="s">
        <v>214</v>
      </c>
      <c r="AU178" s="189" t="s">
        <v>83</v>
      </c>
      <c r="AV178" s="13" t="s">
        <v>83</v>
      </c>
      <c r="AW178" s="13" t="s">
        <v>30</v>
      </c>
      <c r="AX178" s="13" t="s">
        <v>73</v>
      </c>
      <c r="AY178" s="189" t="s">
        <v>206</v>
      </c>
    </row>
    <row r="179" s="15" customFormat="1">
      <c r="A179" s="15"/>
      <c r="B179" s="204"/>
      <c r="C179" s="15"/>
      <c r="D179" s="188" t="s">
        <v>214</v>
      </c>
      <c r="E179" s="205" t="s">
        <v>1</v>
      </c>
      <c r="F179" s="206" t="s">
        <v>261</v>
      </c>
      <c r="G179" s="15"/>
      <c r="H179" s="207">
        <v>42.399000000000001</v>
      </c>
      <c r="I179" s="208"/>
      <c r="J179" s="15"/>
      <c r="K179" s="15"/>
      <c r="L179" s="204"/>
      <c r="M179" s="209"/>
      <c r="N179" s="210"/>
      <c r="O179" s="210"/>
      <c r="P179" s="210"/>
      <c r="Q179" s="210"/>
      <c r="R179" s="210"/>
      <c r="S179" s="210"/>
      <c r="T179" s="211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05" t="s">
        <v>214</v>
      </c>
      <c r="AU179" s="205" t="s">
        <v>83</v>
      </c>
      <c r="AV179" s="15" t="s">
        <v>222</v>
      </c>
      <c r="AW179" s="15" t="s">
        <v>30</v>
      </c>
      <c r="AX179" s="15" t="s">
        <v>73</v>
      </c>
      <c r="AY179" s="205" t="s">
        <v>206</v>
      </c>
    </row>
    <row r="180" s="14" customFormat="1">
      <c r="A180" s="14"/>
      <c r="B180" s="196"/>
      <c r="C180" s="14"/>
      <c r="D180" s="188" t="s">
        <v>214</v>
      </c>
      <c r="E180" s="197" t="s">
        <v>1</v>
      </c>
      <c r="F180" s="198" t="s">
        <v>226</v>
      </c>
      <c r="G180" s="14"/>
      <c r="H180" s="199">
        <v>42.399000000000001</v>
      </c>
      <c r="I180" s="200"/>
      <c r="J180" s="14"/>
      <c r="K180" s="14"/>
      <c r="L180" s="196"/>
      <c r="M180" s="201"/>
      <c r="N180" s="202"/>
      <c r="O180" s="202"/>
      <c r="P180" s="202"/>
      <c r="Q180" s="202"/>
      <c r="R180" s="202"/>
      <c r="S180" s="202"/>
      <c r="T180" s="203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197" t="s">
        <v>214</v>
      </c>
      <c r="AU180" s="197" t="s">
        <v>83</v>
      </c>
      <c r="AV180" s="14" t="s">
        <v>212</v>
      </c>
      <c r="AW180" s="14" t="s">
        <v>30</v>
      </c>
      <c r="AX180" s="14" t="s">
        <v>81</v>
      </c>
      <c r="AY180" s="197" t="s">
        <v>206</v>
      </c>
    </row>
    <row r="181" s="12" customFormat="1" ht="22.8" customHeight="1">
      <c r="A181" s="12"/>
      <c r="B181" s="160"/>
      <c r="C181" s="12"/>
      <c r="D181" s="161" t="s">
        <v>72</v>
      </c>
      <c r="E181" s="171" t="s">
        <v>212</v>
      </c>
      <c r="F181" s="171" t="s">
        <v>457</v>
      </c>
      <c r="G181" s="12"/>
      <c r="H181" s="12"/>
      <c r="I181" s="163"/>
      <c r="J181" s="172">
        <f>BK181</f>
        <v>0</v>
      </c>
      <c r="K181" s="12"/>
      <c r="L181" s="160"/>
      <c r="M181" s="165"/>
      <c r="N181" s="166"/>
      <c r="O181" s="166"/>
      <c r="P181" s="167">
        <f>SUM(P182:P184)</f>
        <v>0</v>
      </c>
      <c r="Q181" s="166"/>
      <c r="R181" s="167">
        <f>SUM(R182:R184)</f>
        <v>8.0168648000000005</v>
      </c>
      <c r="S181" s="166"/>
      <c r="T181" s="168">
        <f>SUM(T182:T184)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61" t="s">
        <v>81</v>
      </c>
      <c r="AT181" s="169" t="s">
        <v>72</v>
      </c>
      <c r="AU181" s="169" t="s">
        <v>81</v>
      </c>
      <c r="AY181" s="161" t="s">
        <v>206</v>
      </c>
      <c r="BK181" s="170">
        <f>SUM(BK182:BK184)</f>
        <v>0</v>
      </c>
    </row>
    <row r="182" s="2" customFormat="1" ht="24.15" customHeight="1">
      <c r="A182" s="38"/>
      <c r="B182" s="173"/>
      <c r="C182" s="174" t="s">
        <v>296</v>
      </c>
      <c r="D182" s="174" t="s">
        <v>208</v>
      </c>
      <c r="E182" s="175" t="s">
        <v>465</v>
      </c>
      <c r="F182" s="176" t="s">
        <v>466</v>
      </c>
      <c r="G182" s="177" t="s">
        <v>211</v>
      </c>
      <c r="H182" s="178">
        <v>4.2400000000000002</v>
      </c>
      <c r="I182" s="179"/>
      <c r="J182" s="180">
        <f>ROUND(I182*H182,2)</f>
        <v>0</v>
      </c>
      <c r="K182" s="176" t="s">
        <v>267</v>
      </c>
      <c r="L182" s="39"/>
      <c r="M182" s="181" t="s">
        <v>1</v>
      </c>
      <c r="N182" s="182" t="s">
        <v>38</v>
      </c>
      <c r="O182" s="77"/>
      <c r="P182" s="183">
        <f>O182*H182</f>
        <v>0</v>
      </c>
      <c r="Q182" s="183">
        <v>1.8907700000000001</v>
      </c>
      <c r="R182" s="183">
        <f>Q182*H182</f>
        <v>8.0168648000000005</v>
      </c>
      <c r="S182" s="183">
        <v>0</v>
      </c>
      <c r="T182" s="184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85" t="s">
        <v>212</v>
      </c>
      <c r="AT182" s="185" t="s">
        <v>208</v>
      </c>
      <c r="AU182" s="185" t="s">
        <v>83</v>
      </c>
      <c r="AY182" s="19" t="s">
        <v>206</v>
      </c>
      <c r="BE182" s="186">
        <f>IF(N182="základní",J182,0)</f>
        <v>0</v>
      </c>
      <c r="BF182" s="186">
        <f>IF(N182="snížená",J182,0)</f>
        <v>0</v>
      </c>
      <c r="BG182" s="186">
        <f>IF(N182="zákl. přenesená",J182,0)</f>
        <v>0</v>
      </c>
      <c r="BH182" s="186">
        <f>IF(N182="sníž. přenesená",J182,0)</f>
        <v>0</v>
      </c>
      <c r="BI182" s="186">
        <f>IF(N182="nulová",J182,0)</f>
        <v>0</v>
      </c>
      <c r="BJ182" s="19" t="s">
        <v>81</v>
      </c>
      <c r="BK182" s="186">
        <f>ROUND(I182*H182,2)</f>
        <v>0</v>
      </c>
      <c r="BL182" s="19" t="s">
        <v>212</v>
      </c>
      <c r="BM182" s="185" t="s">
        <v>841</v>
      </c>
    </row>
    <row r="183" s="13" customFormat="1">
      <c r="A183" s="13"/>
      <c r="B183" s="187"/>
      <c r="C183" s="13"/>
      <c r="D183" s="188" t="s">
        <v>214</v>
      </c>
      <c r="E183" s="189" t="s">
        <v>1</v>
      </c>
      <c r="F183" s="190" t="s">
        <v>842</v>
      </c>
      <c r="G183" s="13"/>
      <c r="H183" s="191">
        <v>4.2400000000000002</v>
      </c>
      <c r="I183" s="192"/>
      <c r="J183" s="13"/>
      <c r="K183" s="13"/>
      <c r="L183" s="187"/>
      <c r="M183" s="193"/>
      <c r="N183" s="194"/>
      <c r="O183" s="194"/>
      <c r="P183" s="194"/>
      <c r="Q183" s="194"/>
      <c r="R183" s="194"/>
      <c r="S183" s="194"/>
      <c r="T183" s="19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89" t="s">
        <v>214</v>
      </c>
      <c r="AU183" s="189" t="s">
        <v>83</v>
      </c>
      <c r="AV183" s="13" t="s">
        <v>83</v>
      </c>
      <c r="AW183" s="13" t="s">
        <v>30</v>
      </c>
      <c r="AX183" s="13" t="s">
        <v>73</v>
      </c>
      <c r="AY183" s="189" t="s">
        <v>206</v>
      </c>
    </row>
    <row r="184" s="14" customFormat="1">
      <c r="A184" s="14"/>
      <c r="B184" s="196"/>
      <c r="C184" s="14"/>
      <c r="D184" s="188" t="s">
        <v>214</v>
      </c>
      <c r="E184" s="197" t="s">
        <v>741</v>
      </c>
      <c r="F184" s="198" t="s">
        <v>226</v>
      </c>
      <c r="G184" s="14"/>
      <c r="H184" s="199">
        <v>4.2400000000000002</v>
      </c>
      <c r="I184" s="200"/>
      <c r="J184" s="14"/>
      <c r="K184" s="14"/>
      <c r="L184" s="196"/>
      <c r="M184" s="201"/>
      <c r="N184" s="202"/>
      <c r="O184" s="202"/>
      <c r="P184" s="202"/>
      <c r="Q184" s="202"/>
      <c r="R184" s="202"/>
      <c r="S184" s="202"/>
      <c r="T184" s="20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197" t="s">
        <v>214</v>
      </c>
      <c r="AU184" s="197" t="s">
        <v>83</v>
      </c>
      <c r="AV184" s="14" t="s">
        <v>212</v>
      </c>
      <c r="AW184" s="14" t="s">
        <v>30</v>
      </c>
      <c r="AX184" s="14" t="s">
        <v>81</v>
      </c>
      <c r="AY184" s="197" t="s">
        <v>206</v>
      </c>
    </row>
    <row r="185" s="12" customFormat="1" ht="22.8" customHeight="1">
      <c r="A185" s="12"/>
      <c r="B185" s="160"/>
      <c r="C185" s="12"/>
      <c r="D185" s="161" t="s">
        <v>72</v>
      </c>
      <c r="E185" s="171" t="s">
        <v>249</v>
      </c>
      <c r="F185" s="171" t="s">
        <v>534</v>
      </c>
      <c r="G185" s="12"/>
      <c r="H185" s="12"/>
      <c r="I185" s="163"/>
      <c r="J185" s="172">
        <f>BK185</f>
        <v>0</v>
      </c>
      <c r="K185" s="12"/>
      <c r="L185" s="160"/>
      <c r="M185" s="165"/>
      <c r="N185" s="166"/>
      <c r="O185" s="166"/>
      <c r="P185" s="167">
        <f>SUM(P186:P202)</f>
        <v>0</v>
      </c>
      <c r="Q185" s="166"/>
      <c r="R185" s="167">
        <f>SUM(R186:R202)</f>
        <v>1.0803273</v>
      </c>
      <c r="S185" s="166"/>
      <c r="T185" s="168">
        <f>SUM(T186:T202)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161" t="s">
        <v>81</v>
      </c>
      <c r="AT185" s="169" t="s">
        <v>72</v>
      </c>
      <c r="AU185" s="169" t="s">
        <v>81</v>
      </c>
      <c r="AY185" s="161" t="s">
        <v>206</v>
      </c>
      <c r="BK185" s="170">
        <f>SUM(BK186:BK202)</f>
        <v>0</v>
      </c>
    </row>
    <row r="186" s="2" customFormat="1" ht="24.15" customHeight="1">
      <c r="A186" s="38"/>
      <c r="B186" s="173"/>
      <c r="C186" s="174" t="s">
        <v>8</v>
      </c>
      <c r="D186" s="174" t="s">
        <v>208</v>
      </c>
      <c r="E186" s="175" t="s">
        <v>843</v>
      </c>
      <c r="F186" s="176" t="s">
        <v>844</v>
      </c>
      <c r="G186" s="177" t="s">
        <v>381</v>
      </c>
      <c r="H186" s="178">
        <v>68.409999999999997</v>
      </c>
      <c r="I186" s="179"/>
      <c r="J186" s="180">
        <f>ROUND(I186*H186,2)</f>
        <v>0</v>
      </c>
      <c r="K186" s="176" t="s">
        <v>219</v>
      </c>
      <c r="L186" s="39"/>
      <c r="M186" s="181" t="s">
        <v>1</v>
      </c>
      <c r="N186" s="182" t="s">
        <v>38</v>
      </c>
      <c r="O186" s="77"/>
      <c r="P186" s="183">
        <f>O186*H186</f>
        <v>0</v>
      </c>
      <c r="Q186" s="183">
        <v>0</v>
      </c>
      <c r="R186" s="183">
        <f>Q186*H186</f>
        <v>0</v>
      </c>
      <c r="S186" s="183">
        <v>0</v>
      </c>
      <c r="T186" s="184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85" t="s">
        <v>212</v>
      </c>
      <c r="AT186" s="185" t="s">
        <v>208</v>
      </c>
      <c r="AU186" s="185" t="s">
        <v>83</v>
      </c>
      <c r="AY186" s="19" t="s">
        <v>206</v>
      </c>
      <c r="BE186" s="186">
        <f>IF(N186="základní",J186,0)</f>
        <v>0</v>
      </c>
      <c r="BF186" s="186">
        <f>IF(N186="snížená",J186,0)</f>
        <v>0</v>
      </c>
      <c r="BG186" s="186">
        <f>IF(N186="zákl. přenesená",J186,0)</f>
        <v>0</v>
      </c>
      <c r="BH186" s="186">
        <f>IF(N186="sníž. přenesená",J186,0)</f>
        <v>0</v>
      </c>
      <c r="BI186" s="186">
        <f>IF(N186="nulová",J186,0)</f>
        <v>0</v>
      </c>
      <c r="BJ186" s="19" t="s">
        <v>81</v>
      </c>
      <c r="BK186" s="186">
        <f>ROUND(I186*H186,2)</f>
        <v>0</v>
      </c>
      <c r="BL186" s="19" t="s">
        <v>212</v>
      </c>
      <c r="BM186" s="185" t="s">
        <v>845</v>
      </c>
    </row>
    <row r="187" s="13" customFormat="1">
      <c r="A187" s="13"/>
      <c r="B187" s="187"/>
      <c r="C187" s="13"/>
      <c r="D187" s="188" t="s">
        <v>214</v>
      </c>
      <c r="E187" s="189" t="s">
        <v>1</v>
      </c>
      <c r="F187" s="190" t="s">
        <v>783</v>
      </c>
      <c r="G187" s="13"/>
      <c r="H187" s="191">
        <v>68.409999999999997</v>
      </c>
      <c r="I187" s="192"/>
      <c r="J187" s="13"/>
      <c r="K187" s="13"/>
      <c r="L187" s="187"/>
      <c r="M187" s="193"/>
      <c r="N187" s="194"/>
      <c r="O187" s="194"/>
      <c r="P187" s="194"/>
      <c r="Q187" s="194"/>
      <c r="R187" s="194"/>
      <c r="S187" s="194"/>
      <c r="T187" s="19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89" t="s">
        <v>214</v>
      </c>
      <c r="AU187" s="189" t="s">
        <v>83</v>
      </c>
      <c r="AV187" s="13" t="s">
        <v>83</v>
      </c>
      <c r="AW187" s="13" t="s">
        <v>30</v>
      </c>
      <c r="AX187" s="13" t="s">
        <v>73</v>
      </c>
      <c r="AY187" s="189" t="s">
        <v>206</v>
      </c>
    </row>
    <row r="188" s="14" customFormat="1">
      <c r="A188" s="14"/>
      <c r="B188" s="196"/>
      <c r="C188" s="14"/>
      <c r="D188" s="188" t="s">
        <v>214</v>
      </c>
      <c r="E188" s="197" t="s">
        <v>1</v>
      </c>
      <c r="F188" s="198" t="s">
        <v>226</v>
      </c>
      <c r="G188" s="14"/>
      <c r="H188" s="199">
        <v>68.409999999999997</v>
      </c>
      <c r="I188" s="200"/>
      <c r="J188" s="14"/>
      <c r="K188" s="14"/>
      <c r="L188" s="196"/>
      <c r="M188" s="201"/>
      <c r="N188" s="202"/>
      <c r="O188" s="202"/>
      <c r="P188" s="202"/>
      <c r="Q188" s="202"/>
      <c r="R188" s="202"/>
      <c r="S188" s="202"/>
      <c r="T188" s="203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197" t="s">
        <v>214</v>
      </c>
      <c r="AU188" s="197" t="s">
        <v>83</v>
      </c>
      <c r="AV188" s="14" t="s">
        <v>212</v>
      </c>
      <c r="AW188" s="14" t="s">
        <v>30</v>
      </c>
      <c r="AX188" s="14" t="s">
        <v>81</v>
      </c>
      <c r="AY188" s="197" t="s">
        <v>206</v>
      </c>
    </row>
    <row r="189" s="2" customFormat="1" ht="24.15" customHeight="1">
      <c r="A189" s="38"/>
      <c r="B189" s="173"/>
      <c r="C189" s="219" t="s">
        <v>306</v>
      </c>
      <c r="D189" s="219" t="s">
        <v>322</v>
      </c>
      <c r="E189" s="220" t="s">
        <v>846</v>
      </c>
      <c r="F189" s="221" t="s">
        <v>847</v>
      </c>
      <c r="G189" s="222" t="s">
        <v>381</v>
      </c>
      <c r="H189" s="223">
        <v>47.109999999999999</v>
      </c>
      <c r="I189" s="224"/>
      <c r="J189" s="225">
        <f>ROUND(I189*H189,2)</f>
        <v>0</v>
      </c>
      <c r="K189" s="221" t="s">
        <v>1</v>
      </c>
      <c r="L189" s="226"/>
      <c r="M189" s="227" t="s">
        <v>1</v>
      </c>
      <c r="N189" s="228" t="s">
        <v>38</v>
      </c>
      <c r="O189" s="77"/>
      <c r="P189" s="183">
        <f>O189*H189</f>
        <v>0</v>
      </c>
      <c r="Q189" s="183">
        <v>0.0031800000000000001</v>
      </c>
      <c r="R189" s="183">
        <f>Q189*H189</f>
        <v>0.14980979999999999</v>
      </c>
      <c r="S189" s="183">
        <v>0</v>
      </c>
      <c r="T189" s="184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85" t="s">
        <v>249</v>
      </c>
      <c r="AT189" s="185" t="s">
        <v>322</v>
      </c>
      <c r="AU189" s="185" t="s">
        <v>83</v>
      </c>
      <c r="AY189" s="19" t="s">
        <v>206</v>
      </c>
      <c r="BE189" s="186">
        <f>IF(N189="základní",J189,0)</f>
        <v>0</v>
      </c>
      <c r="BF189" s="186">
        <f>IF(N189="snížená",J189,0)</f>
        <v>0</v>
      </c>
      <c r="BG189" s="186">
        <f>IF(N189="zákl. přenesená",J189,0)</f>
        <v>0</v>
      </c>
      <c r="BH189" s="186">
        <f>IF(N189="sníž. přenesená",J189,0)</f>
        <v>0</v>
      </c>
      <c r="BI189" s="186">
        <f>IF(N189="nulová",J189,0)</f>
        <v>0</v>
      </c>
      <c r="BJ189" s="19" t="s">
        <v>81</v>
      </c>
      <c r="BK189" s="186">
        <f>ROUND(I189*H189,2)</f>
        <v>0</v>
      </c>
      <c r="BL189" s="19" t="s">
        <v>212</v>
      </c>
      <c r="BM189" s="185" t="s">
        <v>848</v>
      </c>
    </row>
    <row r="190" s="13" customFormat="1">
      <c r="A190" s="13"/>
      <c r="B190" s="187"/>
      <c r="C190" s="13"/>
      <c r="D190" s="188" t="s">
        <v>214</v>
      </c>
      <c r="E190" s="189" t="s">
        <v>1</v>
      </c>
      <c r="F190" s="190" t="s">
        <v>849</v>
      </c>
      <c r="G190" s="13"/>
      <c r="H190" s="191">
        <v>47.109999999999999</v>
      </c>
      <c r="I190" s="192"/>
      <c r="J190" s="13"/>
      <c r="K190" s="13"/>
      <c r="L190" s="187"/>
      <c r="M190" s="193"/>
      <c r="N190" s="194"/>
      <c r="O190" s="194"/>
      <c r="P190" s="194"/>
      <c r="Q190" s="194"/>
      <c r="R190" s="194"/>
      <c r="S190" s="194"/>
      <c r="T190" s="19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89" t="s">
        <v>214</v>
      </c>
      <c r="AU190" s="189" t="s">
        <v>83</v>
      </c>
      <c r="AV190" s="13" t="s">
        <v>83</v>
      </c>
      <c r="AW190" s="13" t="s">
        <v>30</v>
      </c>
      <c r="AX190" s="13" t="s">
        <v>73</v>
      </c>
      <c r="AY190" s="189" t="s">
        <v>206</v>
      </c>
    </row>
    <row r="191" s="14" customFormat="1">
      <c r="A191" s="14"/>
      <c r="B191" s="196"/>
      <c r="C191" s="14"/>
      <c r="D191" s="188" t="s">
        <v>214</v>
      </c>
      <c r="E191" s="197" t="s">
        <v>1</v>
      </c>
      <c r="F191" s="198" t="s">
        <v>226</v>
      </c>
      <c r="G191" s="14"/>
      <c r="H191" s="199">
        <v>47.109999999999999</v>
      </c>
      <c r="I191" s="200"/>
      <c r="J191" s="14"/>
      <c r="K191" s="14"/>
      <c r="L191" s="196"/>
      <c r="M191" s="201"/>
      <c r="N191" s="202"/>
      <c r="O191" s="202"/>
      <c r="P191" s="202"/>
      <c r="Q191" s="202"/>
      <c r="R191" s="202"/>
      <c r="S191" s="202"/>
      <c r="T191" s="20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197" t="s">
        <v>214</v>
      </c>
      <c r="AU191" s="197" t="s">
        <v>83</v>
      </c>
      <c r="AV191" s="14" t="s">
        <v>212</v>
      </c>
      <c r="AW191" s="14" t="s">
        <v>30</v>
      </c>
      <c r="AX191" s="14" t="s">
        <v>81</v>
      </c>
      <c r="AY191" s="197" t="s">
        <v>206</v>
      </c>
    </row>
    <row r="192" s="2" customFormat="1" ht="21.75" customHeight="1">
      <c r="A192" s="38"/>
      <c r="B192" s="173"/>
      <c r="C192" s="174" t="s">
        <v>321</v>
      </c>
      <c r="D192" s="174" t="s">
        <v>208</v>
      </c>
      <c r="E192" s="175" t="s">
        <v>792</v>
      </c>
      <c r="F192" s="176" t="s">
        <v>793</v>
      </c>
      <c r="G192" s="177" t="s">
        <v>381</v>
      </c>
      <c r="H192" s="178">
        <v>47.109999999999999</v>
      </c>
      <c r="I192" s="179"/>
      <c r="J192" s="180">
        <f>ROUND(I192*H192,2)</f>
        <v>0</v>
      </c>
      <c r="K192" s="176" t="s">
        <v>219</v>
      </c>
      <c r="L192" s="39"/>
      <c r="M192" s="181" t="s">
        <v>1</v>
      </c>
      <c r="N192" s="182" t="s">
        <v>38</v>
      </c>
      <c r="O192" s="77"/>
      <c r="P192" s="183">
        <f>O192*H192</f>
        <v>0</v>
      </c>
      <c r="Q192" s="183">
        <v>0</v>
      </c>
      <c r="R192" s="183">
        <f>Q192*H192</f>
        <v>0</v>
      </c>
      <c r="S192" s="183">
        <v>0</v>
      </c>
      <c r="T192" s="184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85" t="s">
        <v>212</v>
      </c>
      <c r="AT192" s="185" t="s">
        <v>208</v>
      </c>
      <c r="AU192" s="185" t="s">
        <v>83</v>
      </c>
      <c r="AY192" s="19" t="s">
        <v>206</v>
      </c>
      <c r="BE192" s="186">
        <f>IF(N192="základní",J192,0)</f>
        <v>0</v>
      </c>
      <c r="BF192" s="186">
        <f>IF(N192="snížená",J192,0)</f>
        <v>0</v>
      </c>
      <c r="BG192" s="186">
        <f>IF(N192="zákl. přenesená",J192,0)</f>
        <v>0</v>
      </c>
      <c r="BH192" s="186">
        <f>IF(N192="sníž. přenesená",J192,0)</f>
        <v>0</v>
      </c>
      <c r="BI192" s="186">
        <f>IF(N192="nulová",J192,0)</f>
        <v>0</v>
      </c>
      <c r="BJ192" s="19" t="s">
        <v>81</v>
      </c>
      <c r="BK192" s="186">
        <f>ROUND(I192*H192,2)</f>
        <v>0</v>
      </c>
      <c r="BL192" s="19" t="s">
        <v>212</v>
      </c>
      <c r="BM192" s="185" t="s">
        <v>850</v>
      </c>
    </row>
    <row r="193" s="13" customFormat="1">
      <c r="A193" s="13"/>
      <c r="B193" s="187"/>
      <c r="C193" s="13"/>
      <c r="D193" s="188" t="s">
        <v>214</v>
      </c>
      <c r="E193" s="189" t="s">
        <v>1</v>
      </c>
      <c r="F193" s="190" t="s">
        <v>849</v>
      </c>
      <c r="G193" s="13"/>
      <c r="H193" s="191">
        <v>47.109999999999999</v>
      </c>
      <c r="I193" s="192"/>
      <c r="J193" s="13"/>
      <c r="K193" s="13"/>
      <c r="L193" s="187"/>
      <c r="M193" s="193"/>
      <c r="N193" s="194"/>
      <c r="O193" s="194"/>
      <c r="P193" s="194"/>
      <c r="Q193" s="194"/>
      <c r="R193" s="194"/>
      <c r="S193" s="194"/>
      <c r="T193" s="19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9" t="s">
        <v>214</v>
      </c>
      <c r="AU193" s="189" t="s">
        <v>83</v>
      </c>
      <c r="AV193" s="13" t="s">
        <v>83</v>
      </c>
      <c r="AW193" s="13" t="s">
        <v>30</v>
      </c>
      <c r="AX193" s="13" t="s">
        <v>73</v>
      </c>
      <c r="AY193" s="189" t="s">
        <v>206</v>
      </c>
    </row>
    <row r="194" s="14" customFormat="1">
      <c r="A194" s="14"/>
      <c r="B194" s="196"/>
      <c r="C194" s="14"/>
      <c r="D194" s="188" t="s">
        <v>214</v>
      </c>
      <c r="E194" s="197" t="s">
        <v>1</v>
      </c>
      <c r="F194" s="198" t="s">
        <v>226</v>
      </c>
      <c r="G194" s="14"/>
      <c r="H194" s="199">
        <v>47.109999999999999</v>
      </c>
      <c r="I194" s="200"/>
      <c r="J194" s="14"/>
      <c r="K194" s="14"/>
      <c r="L194" s="196"/>
      <c r="M194" s="201"/>
      <c r="N194" s="202"/>
      <c r="O194" s="202"/>
      <c r="P194" s="202"/>
      <c r="Q194" s="202"/>
      <c r="R194" s="202"/>
      <c r="S194" s="202"/>
      <c r="T194" s="203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197" t="s">
        <v>214</v>
      </c>
      <c r="AU194" s="197" t="s">
        <v>83</v>
      </c>
      <c r="AV194" s="14" t="s">
        <v>212</v>
      </c>
      <c r="AW194" s="14" t="s">
        <v>30</v>
      </c>
      <c r="AX194" s="14" t="s">
        <v>81</v>
      </c>
      <c r="AY194" s="197" t="s">
        <v>206</v>
      </c>
    </row>
    <row r="195" s="2" customFormat="1" ht="24.15" customHeight="1">
      <c r="A195" s="38"/>
      <c r="B195" s="173"/>
      <c r="C195" s="174" t="s">
        <v>328</v>
      </c>
      <c r="D195" s="174" t="s">
        <v>208</v>
      </c>
      <c r="E195" s="175" t="s">
        <v>796</v>
      </c>
      <c r="F195" s="176" t="s">
        <v>797</v>
      </c>
      <c r="G195" s="177" t="s">
        <v>548</v>
      </c>
      <c r="H195" s="178">
        <v>2</v>
      </c>
      <c r="I195" s="179"/>
      <c r="J195" s="180">
        <f>ROUND(I195*H195,2)</f>
        <v>0</v>
      </c>
      <c r="K195" s="176" t="s">
        <v>219</v>
      </c>
      <c r="L195" s="39"/>
      <c r="M195" s="181" t="s">
        <v>1</v>
      </c>
      <c r="N195" s="182" t="s">
        <v>38</v>
      </c>
      <c r="O195" s="77"/>
      <c r="P195" s="183">
        <f>O195*H195</f>
        <v>0</v>
      </c>
      <c r="Q195" s="183">
        <v>0.45937</v>
      </c>
      <c r="R195" s="183">
        <f>Q195*H195</f>
        <v>0.91874</v>
      </c>
      <c r="S195" s="183">
        <v>0</v>
      </c>
      <c r="T195" s="184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85" t="s">
        <v>212</v>
      </c>
      <c r="AT195" s="185" t="s">
        <v>208</v>
      </c>
      <c r="AU195" s="185" t="s">
        <v>83</v>
      </c>
      <c r="AY195" s="19" t="s">
        <v>206</v>
      </c>
      <c r="BE195" s="186">
        <f>IF(N195="základní",J195,0)</f>
        <v>0</v>
      </c>
      <c r="BF195" s="186">
        <f>IF(N195="snížená",J195,0)</f>
        <v>0</v>
      </c>
      <c r="BG195" s="186">
        <f>IF(N195="zákl. přenesená",J195,0)</f>
        <v>0</v>
      </c>
      <c r="BH195" s="186">
        <f>IF(N195="sníž. přenesená",J195,0)</f>
        <v>0</v>
      </c>
      <c r="BI195" s="186">
        <f>IF(N195="nulová",J195,0)</f>
        <v>0</v>
      </c>
      <c r="BJ195" s="19" t="s">
        <v>81</v>
      </c>
      <c r="BK195" s="186">
        <f>ROUND(I195*H195,2)</f>
        <v>0</v>
      </c>
      <c r="BL195" s="19" t="s">
        <v>212</v>
      </c>
      <c r="BM195" s="185" t="s">
        <v>851</v>
      </c>
    </row>
    <row r="196" s="13" customFormat="1">
      <c r="A196" s="13"/>
      <c r="B196" s="187"/>
      <c r="C196" s="13"/>
      <c r="D196" s="188" t="s">
        <v>214</v>
      </c>
      <c r="E196" s="189" t="s">
        <v>1</v>
      </c>
      <c r="F196" s="190" t="s">
        <v>83</v>
      </c>
      <c r="G196" s="13"/>
      <c r="H196" s="191">
        <v>2</v>
      </c>
      <c r="I196" s="192"/>
      <c r="J196" s="13"/>
      <c r="K196" s="13"/>
      <c r="L196" s="187"/>
      <c r="M196" s="193"/>
      <c r="N196" s="194"/>
      <c r="O196" s="194"/>
      <c r="P196" s="194"/>
      <c r="Q196" s="194"/>
      <c r="R196" s="194"/>
      <c r="S196" s="194"/>
      <c r="T196" s="19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89" t="s">
        <v>214</v>
      </c>
      <c r="AU196" s="189" t="s">
        <v>83</v>
      </c>
      <c r="AV196" s="13" t="s">
        <v>83</v>
      </c>
      <c r="AW196" s="13" t="s">
        <v>30</v>
      </c>
      <c r="AX196" s="13" t="s">
        <v>81</v>
      </c>
      <c r="AY196" s="189" t="s">
        <v>206</v>
      </c>
    </row>
    <row r="197" s="2" customFormat="1" ht="16.5" customHeight="1">
      <c r="A197" s="38"/>
      <c r="B197" s="173"/>
      <c r="C197" s="174" t="s">
        <v>333</v>
      </c>
      <c r="D197" s="174" t="s">
        <v>208</v>
      </c>
      <c r="E197" s="175" t="s">
        <v>806</v>
      </c>
      <c r="F197" s="176" t="s">
        <v>807</v>
      </c>
      <c r="G197" s="177" t="s">
        <v>381</v>
      </c>
      <c r="H197" s="178">
        <v>47.109999999999999</v>
      </c>
      <c r="I197" s="179"/>
      <c r="J197" s="180">
        <f>ROUND(I197*H197,2)</f>
        <v>0</v>
      </c>
      <c r="K197" s="176" t="s">
        <v>219</v>
      </c>
      <c r="L197" s="39"/>
      <c r="M197" s="181" t="s">
        <v>1</v>
      </c>
      <c r="N197" s="182" t="s">
        <v>38</v>
      </c>
      <c r="O197" s="77"/>
      <c r="P197" s="183">
        <f>O197*H197</f>
        <v>0</v>
      </c>
      <c r="Q197" s="183">
        <v>0.00019000000000000001</v>
      </c>
      <c r="R197" s="183">
        <f>Q197*H197</f>
        <v>0.0089509000000000012</v>
      </c>
      <c r="S197" s="183">
        <v>0</v>
      </c>
      <c r="T197" s="184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85" t="s">
        <v>212</v>
      </c>
      <c r="AT197" s="185" t="s">
        <v>208</v>
      </c>
      <c r="AU197" s="185" t="s">
        <v>83</v>
      </c>
      <c r="AY197" s="19" t="s">
        <v>206</v>
      </c>
      <c r="BE197" s="186">
        <f>IF(N197="základní",J197,0)</f>
        <v>0</v>
      </c>
      <c r="BF197" s="186">
        <f>IF(N197="snížená",J197,0)</f>
        <v>0</v>
      </c>
      <c r="BG197" s="186">
        <f>IF(N197="zákl. přenesená",J197,0)</f>
        <v>0</v>
      </c>
      <c r="BH197" s="186">
        <f>IF(N197="sníž. přenesená",J197,0)</f>
        <v>0</v>
      </c>
      <c r="BI197" s="186">
        <f>IF(N197="nulová",J197,0)</f>
        <v>0</v>
      </c>
      <c r="BJ197" s="19" t="s">
        <v>81</v>
      </c>
      <c r="BK197" s="186">
        <f>ROUND(I197*H197,2)</f>
        <v>0</v>
      </c>
      <c r="BL197" s="19" t="s">
        <v>212</v>
      </c>
      <c r="BM197" s="185" t="s">
        <v>852</v>
      </c>
    </row>
    <row r="198" s="13" customFormat="1">
      <c r="A198" s="13"/>
      <c r="B198" s="187"/>
      <c r="C198" s="13"/>
      <c r="D198" s="188" t="s">
        <v>214</v>
      </c>
      <c r="E198" s="189" t="s">
        <v>1</v>
      </c>
      <c r="F198" s="190" t="s">
        <v>849</v>
      </c>
      <c r="G198" s="13"/>
      <c r="H198" s="191">
        <v>47.109999999999999</v>
      </c>
      <c r="I198" s="192"/>
      <c r="J198" s="13"/>
      <c r="K198" s="13"/>
      <c r="L198" s="187"/>
      <c r="M198" s="193"/>
      <c r="N198" s="194"/>
      <c r="O198" s="194"/>
      <c r="P198" s="194"/>
      <c r="Q198" s="194"/>
      <c r="R198" s="194"/>
      <c r="S198" s="194"/>
      <c r="T198" s="19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89" t="s">
        <v>214</v>
      </c>
      <c r="AU198" s="189" t="s">
        <v>83</v>
      </c>
      <c r="AV198" s="13" t="s">
        <v>83</v>
      </c>
      <c r="AW198" s="13" t="s">
        <v>30</v>
      </c>
      <c r="AX198" s="13" t="s">
        <v>73</v>
      </c>
      <c r="AY198" s="189" t="s">
        <v>206</v>
      </c>
    </row>
    <row r="199" s="14" customFormat="1">
      <c r="A199" s="14"/>
      <c r="B199" s="196"/>
      <c r="C199" s="14"/>
      <c r="D199" s="188" t="s">
        <v>214</v>
      </c>
      <c r="E199" s="197" t="s">
        <v>1</v>
      </c>
      <c r="F199" s="198" t="s">
        <v>226</v>
      </c>
      <c r="G199" s="14"/>
      <c r="H199" s="199">
        <v>47.109999999999999</v>
      </c>
      <c r="I199" s="200"/>
      <c r="J199" s="14"/>
      <c r="K199" s="14"/>
      <c r="L199" s="196"/>
      <c r="M199" s="201"/>
      <c r="N199" s="202"/>
      <c r="O199" s="202"/>
      <c r="P199" s="202"/>
      <c r="Q199" s="202"/>
      <c r="R199" s="202"/>
      <c r="S199" s="202"/>
      <c r="T199" s="203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197" t="s">
        <v>214</v>
      </c>
      <c r="AU199" s="197" t="s">
        <v>83</v>
      </c>
      <c r="AV199" s="14" t="s">
        <v>212</v>
      </c>
      <c r="AW199" s="14" t="s">
        <v>30</v>
      </c>
      <c r="AX199" s="14" t="s">
        <v>81</v>
      </c>
      <c r="AY199" s="197" t="s">
        <v>206</v>
      </c>
    </row>
    <row r="200" s="2" customFormat="1" ht="16.5" customHeight="1">
      <c r="A200" s="38"/>
      <c r="B200" s="173"/>
      <c r="C200" s="174" t="s">
        <v>338</v>
      </c>
      <c r="D200" s="174" t="s">
        <v>208</v>
      </c>
      <c r="E200" s="175" t="s">
        <v>616</v>
      </c>
      <c r="F200" s="176" t="s">
        <v>617</v>
      </c>
      <c r="G200" s="177" t="s">
        <v>381</v>
      </c>
      <c r="H200" s="178">
        <v>47.109999999999999</v>
      </c>
      <c r="I200" s="179"/>
      <c r="J200" s="180">
        <f>ROUND(I200*H200,2)</f>
        <v>0</v>
      </c>
      <c r="K200" s="176" t="s">
        <v>235</v>
      </c>
      <c r="L200" s="39"/>
      <c r="M200" s="181" t="s">
        <v>1</v>
      </c>
      <c r="N200" s="182" t="s">
        <v>38</v>
      </c>
      <c r="O200" s="77"/>
      <c r="P200" s="183">
        <f>O200*H200</f>
        <v>0</v>
      </c>
      <c r="Q200" s="183">
        <v>6.0000000000000002E-05</v>
      </c>
      <c r="R200" s="183">
        <f>Q200*H200</f>
        <v>0.0028265999999999999</v>
      </c>
      <c r="S200" s="183">
        <v>0</v>
      </c>
      <c r="T200" s="184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85" t="s">
        <v>212</v>
      </c>
      <c r="AT200" s="185" t="s">
        <v>208</v>
      </c>
      <c r="AU200" s="185" t="s">
        <v>83</v>
      </c>
      <c r="AY200" s="19" t="s">
        <v>206</v>
      </c>
      <c r="BE200" s="186">
        <f>IF(N200="základní",J200,0)</f>
        <v>0</v>
      </c>
      <c r="BF200" s="186">
        <f>IF(N200="snížená",J200,0)</f>
        <v>0</v>
      </c>
      <c r="BG200" s="186">
        <f>IF(N200="zákl. přenesená",J200,0)</f>
        <v>0</v>
      </c>
      <c r="BH200" s="186">
        <f>IF(N200="sníž. přenesená",J200,0)</f>
        <v>0</v>
      </c>
      <c r="BI200" s="186">
        <f>IF(N200="nulová",J200,0)</f>
        <v>0</v>
      </c>
      <c r="BJ200" s="19" t="s">
        <v>81</v>
      </c>
      <c r="BK200" s="186">
        <f>ROUND(I200*H200,2)</f>
        <v>0</v>
      </c>
      <c r="BL200" s="19" t="s">
        <v>212</v>
      </c>
      <c r="BM200" s="185" t="s">
        <v>853</v>
      </c>
    </row>
    <row r="201" s="13" customFormat="1">
      <c r="A201" s="13"/>
      <c r="B201" s="187"/>
      <c r="C201" s="13"/>
      <c r="D201" s="188" t="s">
        <v>214</v>
      </c>
      <c r="E201" s="189" t="s">
        <v>1</v>
      </c>
      <c r="F201" s="190" t="s">
        <v>849</v>
      </c>
      <c r="G201" s="13"/>
      <c r="H201" s="191">
        <v>47.109999999999999</v>
      </c>
      <c r="I201" s="192"/>
      <c r="J201" s="13"/>
      <c r="K201" s="13"/>
      <c r="L201" s="187"/>
      <c r="M201" s="193"/>
      <c r="N201" s="194"/>
      <c r="O201" s="194"/>
      <c r="P201" s="194"/>
      <c r="Q201" s="194"/>
      <c r="R201" s="194"/>
      <c r="S201" s="194"/>
      <c r="T201" s="19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89" t="s">
        <v>214</v>
      </c>
      <c r="AU201" s="189" t="s">
        <v>83</v>
      </c>
      <c r="AV201" s="13" t="s">
        <v>83</v>
      </c>
      <c r="AW201" s="13" t="s">
        <v>30</v>
      </c>
      <c r="AX201" s="13" t="s">
        <v>73</v>
      </c>
      <c r="AY201" s="189" t="s">
        <v>206</v>
      </c>
    </row>
    <row r="202" s="14" customFormat="1">
      <c r="A202" s="14"/>
      <c r="B202" s="196"/>
      <c r="C202" s="14"/>
      <c r="D202" s="188" t="s">
        <v>214</v>
      </c>
      <c r="E202" s="197" t="s">
        <v>1</v>
      </c>
      <c r="F202" s="198" t="s">
        <v>226</v>
      </c>
      <c r="G202" s="14"/>
      <c r="H202" s="199">
        <v>47.109999999999999</v>
      </c>
      <c r="I202" s="200"/>
      <c r="J202" s="14"/>
      <c r="K202" s="14"/>
      <c r="L202" s="196"/>
      <c r="M202" s="201"/>
      <c r="N202" s="202"/>
      <c r="O202" s="202"/>
      <c r="P202" s="202"/>
      <c r="Q202" s="202"/>
      <c r="R202" s="202"/>
      <c r="S202" s="202"/>
      <c r="T202" s="20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197" t="s">
        <v>214</v>
      </c>
      <c r="AU202" s="197" t="s">
        <v>83</v>
      </c>
      <c r="AV202" s="14" t="s">
        <v>212</v>
      </c>
      <c r="AW202" s="14" t="s">
        <v>30</v>
      </c>
      <c r="AX202" s="14" t="s">
        <v>81</v>
      </c>
      <c r="AY202" s="197" t="s">
        <v>206</v>
      </c>
    </row>
    <row r="203" s="12" customFormat="1" ht="22.8" customHeight="1">
      <c r="A203" s="12"/>
      <c r="B203" s="160"/>
      <c r="C203" s="12"/>
      <c r="D203" s="161" t="s">
        <v>72</v>
      </c>
      <c r="E203" s="171" t="s">
        <v>254</v>
      </c>
      <c r="F203" s="171" t="s">
        <v>620</v>
      </c>
      <c r="G203" s="12"/>
      <c r="H203" s="12"/>
      <c r="I203" s="163"/>
      <c r="J203" s="172">
        <f>BK203</f>
        <v>0</v>
      </c>
      <c r="K203" s="12"/>
      <c r="L203" s="160"/>
      <c r="M203" s="165"/>
      <c r="N203" s="166"/>
      <c r="O203" s="166"/>
      <c r="P203" s="167">
        <f>P204</f>
        <v>0</v>
      </c>
      <c r="Q203" s="166"/>
      <c r="R203" s="167">
        <f>R204</f>
        <v>0</v>
      </c>
      <c r="S203" s="166"/>
      <c r="T203" s="168">
        <f>T204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161" t="s">
        <v>81</v>
      </c>
      <c r="AT203" s="169" t="s">
        <v>72</v>
      </c>
      <c r="AU203" s="169" t="s">
        <v>81</v>
      </c>
      <c r="AY203" s="161" t="s">
        <v>206</v>
      </c>
      <c r="BK203" s="170">
        <f>BK204</f>
        <v>0</v>
      </c>
    </row>
    <row r="204" s="2" customFormat="1" ht="24.15" customHeight="1">
      <c r="A204" s="38"/>
      <c r="B204" s="173"/>
      <c r="C204" s="174" t="s">
        <v>7</v>
      </c>
      <c r="D204" s="174" t="s">
        <v>208</v>
      </c>
      <c r="E204" s="175" t="s">
        <v>810</v>
      </c>
      <c r="F204" s="176" t="s">
        <v>811</v>
      </c>
      <c r="G204" s="177" t="s">
        <v>325</v>
      </c>
      <c r="H204" s="178">
        <v>41.668999999999997</v>
      </c>
      <c r="I204" s="179"/>
      <c r="J204" s="180">
        <f>ROUND(I204*H204,2)</f>
        <v>0</v>
      </c>
      <c r="K204" s="176" t="s">
        <v>219</v>
      </c>
      <c r="L204" s="39"/>
      <c r="M204" s="232" t="s">
        <v>1</v>
      </c>
      <c r="N204" s="233" t="s">
        <v>38</v>
      </c>
      <c r="O204" s="234"/>
      <c r="P204" s="235">
        <f>O204*H204</f>
        <v>0</v>
      </c>
      <c r="Q204" s="235">
        <v>0</v>
      </c>
      <c r="R204" s="235">
        <f>Q204*H204</f>
        <v>0</v>
      </c>
      <c r="S204" s="235">
        <v>0</v>
      </c>
      <c r="T204" s="236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85" t="s">
        <v>212</v>
      </c>
      <c r="AT204" s="185" t="s">
        <v>208</v>
      </c>
      <c r="AU204" s="185" t="s">
        <v>83</v>
      </c>
      <c r="AY204" s="19" t="s">
        <v>206</v>
      </c>
      <c r="BE204" s="186">
        <f>IF(N204="základní",J204,0)</f>
        <v>0</v>
      </c>
      <c r="BF204" s="186">
        <f>IF(N204="snížená",J204,0)</f>
        <v>0</v>
      </c>
      <c r="BG204" s="186">
        <f>IF(N204="zákl. přenesená",J204,0)</f>
        <v>0</v>
      </c>
      <c r="BH204" s="186">
        <f>IF(N204="sníž. přenesená",J204,0)</f>
        <v>0</v>
      </c>
      <c r="BI204" s="186">
        <f>IF(N204="nulová",J204,0)</f>
        <v>0</v>
      </c>
      <c r="BJ204" s="19" t="s">
        <v>81</v>
      </c>
      <c r="BK204" s="186">
        <f>ROUND(I204*H204,2)</f>
        <v>0</v>
      </c>
      <c r="BL204" s="19" t="s">
        <v>212</v>
      </c>
      <c r="BM204" s="185" t="s">
        <v>854</v>
      </c>
    </row>
    <row r="205" s="2" customFormat="1" ht="6.96" customHeight="1">
      <c r="A205" s="38"/>
      <c r="B205" s="60"/>
      <c r="C205" s="61"/>
      <c r="D205" s="61"/>
      <c r="E205" s="61"/>
      <c r="F205" s="61"/>
      <c r="G205" s="61"/>
      <c r="H205" s="61"/>
      <c r="I205" s="61"/>
      <c r="J205" s="61"/>
      <c r="K205" s="61"/>
      <c r="L205" s="39"/>
      <c r="M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</row>
  </sheetData>
  <autoFilter ref="C120:K204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83</v>
      </c>
    </row>
    <row r="4" s="1" customFormat="1" ht="24.96" customHeight="1">
      <c r="B4" s="22"/>
      <c r="D4" s="23" t="s">
        <v>99</v>
      </c>
      <c r="L4" s="22"/>
      <c r="M4" s="121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2" t="str">
        <f>'Rekapitulace stavby'!K6</f>
        <v>Tišnov - zkapacitnění sběrače A, koncový úsek před ČOV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111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855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29. 3. 2023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tr">
        <f>IF('Rekapitulace stavby'!AN10="","",'Rekapitulace stavby'!AN10)</f>
        <v/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tr">
        <f>IF('Rekapitulace stavby'!E11="","",'Rekapitulace stavby'!E11)</f>
        <v xml:space="preserve"> </v>
      </c>
      <c r="F15" s="38"/>
      <c r="G15" s="38"/>
      <c r="H15" s="38"/>
      <c r="I15" s="32" t="s">
        <v>26</v>
      </c>
      <c r="J15" s="27" t="str">
        <f>IF('Rekapitulace stavby'!AN11="","",'Rekapitulace stavby'!AN11)</f>
        <v/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27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26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29</v>
      </c>
      <c r="E20" s="38"/>
      <c r="F20" s="38"/>
      <c r="G20" s="38"/>
      <c r="H20" s="38"/>
      <c r="I20" s="32" t="s">
        <v>25</v>
      </c>
      <c r="J20" s="27" t="str">
        <f>IF('Rekapitulace stavby'!AN16="","",'Rekapitulace stavby'!AN16)</f>
        <v/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tr">
        <f>IF('Rekapitulace stavby'!E17="","",'Rekapitulace stavby'!E17)</f>
        <v xml:space="preserve"> </v>
      </c>
      <c r="F21" s="38"/>
      <c r="G21" s="38"/>
      <c r="H21" s="38"/>
      <c r="I21" s="32" t="s">
        <v>26</v>
      </c>
      <c r="J21" s="27" t="str">
        <f>IF('Rekapitulace stavby'!AN17="","",'Rekapitulace stavby'!AN17)</f>
        <v/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31</v>
      </c>
      <c r="E23" s="38"/>
      <c r="F23" s="38"/>
      <c r="G23" s="38"/>
      <c r="H23" s="38"/>
      <c r="I23" s="32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32" t="s">
        <v>26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32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3"/>
      <c r="B27" s="124"/>
      <c r="C27" s="123"/>
      <c r="D27" s="123"/>
      <c r="E27" s="36" t="s">
        <v>1</v>
      </c>
      <c r="F27" s="36"/>
      <c r="G27" s="36"/>
      <c r="H27" s="36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7" t="s">
        <v>33</v>
      </c>
      <c r="E30" s="38"/>
      <c r="F30" s="38"/>
      <c r="G30" s="38"/>
      <c r="H30" s="38"/>
      <c r="I30" s="38"/>
      <c r="J30" s="96">
        <f>ROUND(J118,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35</v>
      </c>
      <c r="G32" s="38"/>
      <c r="H32" s="38"/>
      <c r="I32" s="43" t="s">
        <v>34</v>
      </c>
      <c r="J32" s="43" t="s">
        <v>36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8" t="s">
        <v>37</v>
      </c>
      <c r="E33" s="32" t="s">
        <v>38</v>
      </c>
      <c r="F33" s="129">
        <f>ROUND((SUM(BE118:BE144)),  2)</f>
        <v>0</v>
      </c>
      <c r="G33" s="38"/>
      <c r="H33" s="38"/>
      <c r="I33" s="130">
        <v>0.20999999999999999</v>
      </c>
      <c r="J33" s="129">
        <f>ROUND(((SUM(BE118:BE144))*I33),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39</v>
      </c>
      <c r="F34" s="129">
        <f>ROUND((SUM(BF118:BF144)),  2)</f>
        <v>0</v>
      </c>
      <c r="G34" s="38"/>
      <c r="H34" s="38"/>
      <c r="I34" s="130">
        <v>0.14999999999999999</v>
      </c>
      <c r="J34" s="129">
        <f>ROUND(((SUM(BF118:BF144))*I34),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40</v>
      </c>
      <c r="F35" s="129">
        <f>ROUND((SUM(BG118:BG144)),  2)</f>
        <v>0</v>
      </c>
      <c r="G35" s="38"/>
      <c r="H35" s="38"/>
      <c r="I35" s="130">
        <v>0.20999999999999999</v>
      </c>
      <c r="J35" s="129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41</v>
      </c>
      <c r="F36" s="129">
        <f>ROUND((SUM(BH118:BH144)),  2)</f>
        <v>0</v>
      </c>
      <c r="G36" s="38"/>
      <c r="H36" s="38"/>
      <c r="I36" s="130">
        <v>0.14999999999999999</v>
      </c>
      <c r="J36" s="129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29">
        <f>ROUND((SUM(BI118:BI144)),  2)</f>
        <v>0</v>
      </c>
      <c r="G37" s="38"/>
      <c r="H37" s="38"/>
      <c r="I37" s="130">
        <v>0</v>
      </c>
      <c r="J37" s="129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1"/>
      <c r="D39" s="132" t="s">
        <v>43</v>
      </c>
      <c r="E39" s="81"/>
      <c r="F39" s="81"/>
      <c r="G39" s="133" t="s">
        <v>44</v>
      </c>
      <c r="H39" s="134" t="s">
        <v>45</v>
      </c>
      <c r="I39" s="81"/>
      <c r="J39" s="135">
        <f>SUM(J30:J37)</f>
        <v>0</v>
      </c>
      <c r="K39" s="136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46</v>
      </c>
      <c r="E50" s="57"/>
      <c r="F50" s="57"/>
      <c r="G50" s="56" t="s">
        <v>47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48</v>
      </c>
      <c r="E61" s="41"/>
      <c r="F61" s="137" t="s">
        <v>49</v>
      </c>
      <c r="G61" s="58" t="s">
        <v>48</v>
      </c>
      <c r="H61" s="41"/>
      <c r="I61" s="41"/>
      <c r="J61" s="138" t="s">
        <v>49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50</v>
      </c>
      <c r="E65" s="59"/>
      <c r="F65" s="59"/>
      <c r="G65" s="56" t="s">
        <v>51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48</v>
      </c>
      <c r="E76" s="41"/>
      <c r="F76" s="137" t="s">
        <v>49</v>
      </c>
      <c r="G76" s="58" t="s">
        <v>48</v>
      </c>
      <c r="H76" s="41"/>
      <c r="I76" s="41"/>
      <c r="J76" s="138" t="s">
        <v>49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175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2" t="str">
        <f>E7</f>
        <v>Tišnov - zkapacitnění sběrače A, koncový úsek před ČOV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111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 xml:space="preserve">SO 00 - VEDLEJŠÍ A OSTATNÍ NÁKLADY 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 xml:space="preserve"> </v>
      </c>
      <c r="G89" s="38"/>
      <c r="H89" s="38"/>
      <c r="I89" s="32" t="s">
        <v>22</v>
      </c>
      <c r="J89" s="69" t="str">
        <f>IF(J12="","",J12)</f>
        <v>29. 3. 2023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 xml:space="preserve"> </v>
      </c>
      <c r="G91" s="38"/>
      <c r="H91" s="38"/>
      <c r="I91" s="32" t="s">
        <v>29</v>
      </c>
      <c r="J91" s="36" t="str">
        <f>E21</f>
        <v xml:space="preserve"> 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38"/>
      <c r="E92" s="38"/>
      <c r="F92" s="27" t="str">
        <f>IF(E18="","",E18)</f>
        <v>Vyplň údaj</v>
      </c>
      <c r="G92" s="38"/>
      <c r="H92" s="38"/>
      <c r="I92" s="32" t="s">
        <v>31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9" t="s">
        <v>176</v>
      </c>
      <c r="D94" s="131"/>
      <c r="E94" s="131"/>
      <c r="F94" s="131"/>
      <c r="G94" s="131"/>
      <c r="H94" s="131"/>
      <c r="I94" s="131"/>
      <c r="J94" s="140" t="s">
        <v>177</v>
      </c>
      <c r="K94" s="131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1" t="s">
        <v>178</v>
      </c>
      <c r="D96" s="38"/>
      <c r="E96" s="38"/>
      <c r="F96" s="38"/>
      <c r="G96" s="38"/>
      <c r="H96" s="38"/>
      <c r="I96" s="38"/>
      <c r="J96" s="96">
        <f>J118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179</v>
      </c>
    </row>
    <row r="97" s="9" customFormat="1" ht="24.96" customHeight="1">
      <c r="A97" s="9"/>
      <c r="B97" s="142"/>
      <c r="C97" s="9"/>
      <c r="D97" s="143" t="s">
        <v>180</v>
      </c>
      <c r="E97" s="144"/>
      <c r="F97" s="144"/>
      <c r="G97" s="144"/>
      <c r="H97" s="144"/>
      <c r="I97" s="144"/>
      <c r="J97" s="145">
        <f>J119</f>
        <v>0</v>
      </c>
      <c r="K97" s="9"/>
      <c r="L97" s="14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6"/>
      <c r="C98" s="10"/>
      <c r="D98" s="147" t="s">
        <v>181</v>
      </c>
      <c r="E98" s="148"/>
      <c r="F98" s="148"/>
      <c r="G98" s="148"/>
      <c r="H98" s="148"/>
      <c r="I98" s="148"/>
      <c r="J98" s="149">
        <f>J120</f>
        <v>0</v>
      </c>
      <c r="K98" s="10"/>
      <c r="L98" s="14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0"/>
      <c r="C100" s="61"/>
      <c r="D100" s="61"/>
      <c r="E100" s="61"/>
      <c r="F100" s="61"/>
      <c r="G100" s="61"/>
      <c r="H100" s="61"/>
      <c r="I100" s="61"/>
      <c r="J100" s="61"/>
      <c r="K100" s="61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2"/>
      <c r="C104" s="63"/>
      <c r="D104" s="63"/>
      <c r="E104" s="63"/>
      <c r="F104" s="63"/>
      <c r="G104" s="63"/>
      <c r="H104" s="63"/>
      <c r="I104" s="63"/>
      <c r="J104" s="63"/>
      <c r="K104" s="63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191</v>
      </c>
      <c r="D105" s="38"/>
      <c r="E105" s="38"/>
      <c r="F105" s="38"/>
      <c r="G105" s="38"/>
      <c r="H105" s="38"/>
      <c r="I105" s="38"/>
      <c r="J105" s="38"/>
      <c r="K105" s="38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38"/>
      <c r="D108" s="38"/>
      <c r="E108" s="122" t="str">
        <f>E7</f>
        <v>Tišnov - zkapacitnění sběrače A, koncový úsek před ČOV</v>
      </c>
      <c r="F108" s="32"/>
      <c r="G108" s="32"/>
      <c r="H108" s="32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111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38"/>
      <c r="D110" s="38"/>
      <c r="E110" s="67" t="str">
        <f>E9</f>
        <v xml:space="preserve">SO 00 - VEDLEJŠÍ A OSTATNÍ NÁKLADY </v>
      </c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38"/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38"/>
      <c r="E112" s="38"/>
      <c r="F112" s="27" t="str">
        <f>F12</f>
        <v xml:space="preserve"> </v>
      </c>
      <c r="G112" s="38"/>
      <c r="H112" s="38"/>
      <c r="I112" s="32" t="s">
        <v>22</v>
      </c>
      <c r="J112" s="69" t="str">
        <f>IF(J12="","",J12)</f>
        <v>29. 3. 2023</v>
      </c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38"/>
      <c r="E114" s="38"/>
      <c r="F114" s="27" t="str">
        <f>E15</f>
        <v xml:space="preserve"> </v>
      </c>
      <c r="G114" s="38"/>
      <c r="H114" s="38"/>
      <c r="I114" s="32" t="s">
        <v>29</v>
      </c>
      <c r="J114" s="36" t="str">
        <f>E21</f>
        <v xml:space="preserve"> </v>
      </c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27</v>
      </c>
      <c r="D115" s="38"/>
      <c r="E115" s="38"/>
      <c r="F115" s="27" t="str">
        <f>IF(E18="","",E18)</f>
        <v>Vyplň údaj</v>
      </c>
      <c r="G115" s="38"/>
      <c r="H115" s="38"/>
      <c r="I115" s="32" t="s">
        <v>31</v>
      </c>
      <c r="J115" s="36" t="str">
        <f>E24</f>
        <v xml:space="preserve"> </v>
      </c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50"/>
      <c r="B117" s="151"/>
      <c r="C117" s="152" t="s">
        <v>192</v>
      </c>
      <c r="D117" s="153" t="s">
        <v>58</v>
      </c>
      <c r="E117" s="153" t="s">
        <v>54</v>
      </c>
      <c r="F117" s="153" t="s">
        <v>55</v>
      </c>
      <c r="G117" s="153" t="s">
        <v>193</v>
      </c>
      <c r="H117" s="153" t="s">
        <v>194</v>
      </c>
      <c r="I117" s="153" t="s">
        <v>195</v>
      </c>
      <c r="J117" s="153" t="s">
        <v>177</v>
      </c>
      <c r="K117" s="154" t="s">
        <v>196</v>
      </c>
      <c r="L117" s="155"/>
      <c r="M117" s="86" t="s">
        <v>1</v>
      </c>
      <c r="N117" s="87" t="s">
        <v>37</v>
      </c>
      <c r="O117" s="87" t="s">
        <v>197</v>
      </c>
      <c r="P117" s="87" t="s">
        <v>198</v>
      </c>
      <c r="Q117" s="87" t="s">
        <v>199</v>
      </c>
      <c r="R117" s="87" t="s">
        <v>200</v>
      </c>
      <c r="S117" s="87" t="s">
        <v>201</v>
      </c>
      <c r="T117" s="88" t="s">
        <v>202</v>
      </c>
      <c r="U117" s="150"/>
      <c r="V117" s="150"/>
      <c r="W117" s="150"/>
      <c r="X117" s="150"/>
      <c r="Y117" s="150"/>
      <c r="Z117" s="150"/>
      <c r="AA117" s="150"/>
      <c r="AB117" s="150"/>
      <c r="AC117" s="150"/>
      <c r="AD117" s="150"/>
      <c r="AE117" s="150"/>
    </row>
    <row r="118" s="2" customFormat="1" ht="22.8" customHeight="1">
      <c r="A118" s="38"/>
      <c r="B118" s="39"/>
      <c r="C118" s="93" t="s">
        <v>203</v>
      </c>
      <c r="D118" s="38"/>
      <c r="E118" s="38"/>
      <c r="F118" s="38"/>
      <c r="G118" s="38"/>
      <c r="H118" s="38"/>
      <c r="I118" s="38"/>
      <c r="J118" s="156">
        <f>BK118</f>
        <v>0</v>
      </c>
      <c r="K118" s="38"/>
      <c r="L118" s="39"/>
      <c r="M118" s="89"/>
      <c r="N118" s="73"/>
      <c r="O118" s="90"/>
      <c r="P118" s="157">
        <f>P119</f>
        <v>0</v>
      </c>
      <c r="Q118" s="90"/>
      <c r="R118" s="157">
        <f>R119</f>
        <v>0</v>
      </c>
      <c r="S118" s="90"/>
      <c r="T118" s="158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9" t="s">
        <v>72</v>
      </c>
      <c r="AU118" s="19" t="s">
        <v>179</v>
      </c>
      <c r="BK118" s="159">
        <f>BK119</f>
        <v>0</v>
      </c>
    </row>
    <row r="119" s="12" customFormat="1" ht="25.92" customHeight="1">
      <c r="A119" s="12"/>
      <c r="B119" s="160"/>
      <c r="C119" s="12"/>
      <c r="D119" s="161" t="s">
        <v>72</v>
      </c>
      <c r="E119" s="162" t="s">
        <v>204</v>
      </c>
      <c r="F119" s="162" t="s">
        <v>205</v>
      </c>
      <c r="G119" s="12"/>
      <c r="H119" s="12"/>
      <c r="I119" s="163"/>
      <c r="J119" s="164">
        <f>BK119</f>
        <v>0</v>
      </c>
      <c r="K119" s="12"/>
      <c r="L119" s="160"/>
      <c r="M119" s="165"/>
      <c r="N119" s="166"/>
      <c r="O119" s="166"/>
      <c r="P119" s="167">
        <f>P120</f>
        <v>0</v>
      </c>
      <c r="Q119" s="166"/>
      <c r="R119" s="167">
        <f>R120</f>
        <v>0</v>
      </c>
      <c r="S119" s="166"/>
      <c r="T119" s="168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161" t="s">
        <v>81</v>
      </c>
      <c r="AT119" s="169" t="s">
        <v>72</v>
      </c>
      <c r="AU119" s="169" t="s">
        <v>73</v>
      </c>
      <c r="AY119" s="161" t="s">
        <v>206</v>
      </c>
      <c r="BK119" s="170">
        <f>BK120</f>
        <v>0</v>
      </c>
    </row>
    <row r="120" s="12" customFormat="1" ht="22.8" customHeight="1">
      <c r="A120" s="12"/>
      <c r="B120" s="160"/>
      <c r="C120" s="12"/>
      <c r="D120" s="161" t="s">
        <v>72</v>
      </c>
      <c r="E120" s="171" t="s">
        <v>81</v>
      </c>
      <c r="F120" s="171" t="s">
        <v>207</v>
      </c>
      <c r="G120" s="12"/>
      <c r="H120" s="12"/>
      <c r="I120" s="163"/>
      <c r="J120" s="172">
        <f>BK120</f>
        <v>0</v>
      </c>
      <c r="K120" s="12"/>
      <c r="L120" s="160"/>
      <c r="M120" s="165"/>
      <c r="N120" s="166"/>
      <c r="O120" s="166"/>
      <c r="P120" s="167">
        <f>SUM(P121:P144)</f>
        <v>0</v>
      </c>
      <c r="Q120" s="166"/>
      <c r="R120" s="167">
        <f>SUM(R121:R144)</f>
        <v>0</v>
      </c>
      <c r="S120" s="166"/>
      <c r="T120" s="168">
        <f>SUM(T121:T144)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61" t="s">
        <v>81</v>
      </c>
      <c r="AT120" s="169" t="s">
        <v>72</v>
      </c>
      <c r="AU120" s="169" t="s">
        <v>81</v>
      </c>
      <c r="AY120" s="161" t="s">
        <v>206</v>
      </c>
      <c r="BK120" s="170">
        <f>SUM(BK121:BK144)</f>
        <v>0</v>
      </c>
    </row>
    <row r="121" s="2" customFormat="1" ht="24.15" customHeight="1">
      <c r="A121" s="38"/>
      <c r="B121" s="173"/>
      <c r="C121" s="174" t="s">
        <v>81</v>
      </c>
      <c r="D121" s="174" t="s">
        <v>208</v>
      </c>
      <c r="E121" s="175" t="s">
        <v>856</v>
      </c>
      <c r="F121" s="176" t="s">
        <v>857</v>
      </c>
      <c r="G121" s="177" t="s">
        <v>858</v>
      </c>
      <c r="H121" s="178">
        <v>1</v>
      </c>
      <c r="I121" s="179"/>
      <c r="J121" s="180">
        <f>ROUND(I121*H121,2)</f>
        <v>0</v>
      </c>
      <c r="K121" s="176" t="s">
        <v>1</v>
      </c>
      <c r="L121" s="39"/>
      <c r="M121" s="181" t="s">
        <v>1</v>
      </c>
      <c r="N121" s="182" t="s">
        <v>38</v>
      </c>
      <c r="O121" s="77"/>
      <c r="P121" s="183">
        <f>O121*H121</f>
        <v>0</v>
      </c>
      <c r="Q121" s="183">
        <v>0</v>
      </c>
      <c r="R121" s="183">
        <f>Q121*H121</f>
        <v>0</v>
      </c>
      <c r="S121" s="183">
        <v>0</v>
      </c>
      <c r="T121" s="184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185" t="s">
        <v>212</v>
      </c>
      <c r="AT121" s="185" t="s">
        <v>208</v>
      </c>
      <c r="AU121" s="185" t="s">
        <v>83</v>
      </c>
      <c r="AY121" s="19" t="s">
        <v>206</v>
      </c>
      <c r="BE121" s="186">
        <f>IF(N121="základní",J121,0)</f>
        <v>0</v>
      </c>
      <c r="BF121" s="186">
        <f>IF(N121="snížená",J121,0)</f>
        <v>0</v>
      </c>
      <c r="BG121" s="186">
        <f>IF(N121="zákl. přenesená",J121,0)</f>
        <v>0</v>
      </c>
      <c r="BH121" s="186">
        <f>IF(N121="sníž. přenesená",J121,0)</f>
        <v>0</v>
      </c>
      <c r="BI121" s="186">
        <f>IF(N121="nulová",J121,0)</f>
        <v>0</v>
      </c>
      <c r="BJ121" s="19" t="s">
        <v>81</v>
      </c>
      <c r="BK121" s="186">
        <f>ROUND(I121*H121,2)</f>
        <v>0</v>
      </c>
      <c r="BL121" s="19" t="s">
        <v>212</v>
      </c>
      <c r="BM121" s="185" t="s">
        <v>859</v>
      </c>
    </row>
    <row r="122" s="13" customFormat="1">
      <c r="A122" s="13"/>
      <c r="B122" s="187"/>
      <c r="C122" s="13"/>
      <c r="D122" s="188" t="s">
        <v>214</v>
      </c>
      <c r="E122" s="189" t="s">
        <v>1</v>
      </c>
      <c r="F122" s="190" t="s">
        <v>81</v>
      </c>
      <c r="G122" s="13"/>
      <c r="H122" s="191">
        <v>1</v>
      </c>
      <c r="I122" s="192"/>
      <c r="J122" s="13"/>
      <c r="K122" s="13"/>
      <c r="L122" s="187"/>
      <c r="M122" s="193"/>
      <c r="N122" s="194"/>
      <c r="O122" s="194"/>
      <c r="P122" s="194"/>
      <c r="Q122" s="194"/>
      <c r="R122" s="194"/>
      <c r="S122" s="194"/>
      <c r="T122" s="195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89" t="s">
        <v>214</v>
      </c>
      <c r="AU122" s="189" t="s">
        <v>83</v>
      </c>
      <c r="AV122" s="13" t="s">
        <v>83</v>
      </c>
      <c r="AW122" s="13" t="s">
        <v>30</v>
      </c>
      <c r="AX122" s="13" t="s">
        <v>81</v>
      </c>
      <c r="AY122" s="189" t="s">
        <v>206</v>
      </c>
    </row>
    <row r="123" s="2" customFormat="1" ht="16.5" customHeight="1">
      <c r="A123" s="38"/>
      <c r="B123" s="173"/>
      <c r="C123" s="174" t="s">
        <v>83</v>
      </c>
      <c r="D123" s="174" t="s">
        <v>208</v>
      </c>
      <c r="E123" s="175" t="s">
        <v>860</v>
      </c>
      <c r="F123" s="176" t="s">
        <v>861</v>
      </c>
      <c r="G123" s="177" t="s">
        <v>858</v>
      </c>
      <c r="H123" s="178">
        <v>1</v>
      </c>
      <c r="I123" s="179"/>
      <c r="J123" s="180">
        <f>ROUND(I123*H123,2)</f>
        <v>0</v>
      </c>
      <c r="K123" s="176" t="s">
        <v>1</v>
      </c>
      <c r="L123" s="39"/>
      <c r="M123" s="181" t="s">
        <v>1</v>
      </c>
      <c r="N123" s="182" t="s">
        <v>38</v>
      </c>
      <c r="O123" s="77"/>
      <c r="P123" s="183">
        <f>O123*H123</f>
        <v>0</v>
      </c>
      <c r="Q123" s="183">
        <v>0</v>
      </c>
      <c r="R123" s="183">
        <f>Q123*H123</f>
        <v>0</v>
      </c>
      <c r="S123" s="183">
        <v>0</v>
      </c>
      <c r="T123" s="184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185" t="s">
        <v>212</v>
      </c>
      <c r="AT123" s="185" t="s">
        <v>208</v>
      </c>
      <c r="AU123" s="185" t="s">
        <v>83</v>
      </c>
      <c r="AY123" s="19" t="s">
        <v>206</v>
      </c>
      <c r="BE123" s="186">
        <f>IF(N123="základní",J123,0)</f>
        <v>0</v>
      </c>
      <c r="BF123" s="186">
        <f>IF(N123="snížená",J123,0)</f>
        <v>0</v>
      </c>
      <c r="BG123" s="186">
        <f>IF(N123="zákl. přenesená",J123,0)</f>
        <v>0</v>
      </c>
      <c r="BH123" s="186">
        <f>IF(N123="sníž. přenesená",J123,0)</f>
        <v>0</v>
      </c>
      <c r="BI123" s="186">
        <f>IF(N123="nulová",J123,0)</f>
        <v>0</v>
      </c>
      <c r="BJ123" s="19" t="s">
        <v>81</v>
      </c>
      <c r="BK123" s="186">
        <f>ROUND(I123*H123,2)</f>
        <v>0</v>
      </c>
      <c r="BL123" s="19" t="s">
        <v>212</v>
      </c>
      <c r="BM123" s="185" t="s">
        <v>862</v>
      </c>
    </row>
    <row r="124" s="13" customFormat="1">
      <c r="A124" s="13"/>
      <c r="B124" s="187"/>
      <c r="C124" s="13"/>
      <c r="D124" s="188" t="s">
        <v>214</v>
      </c>
      <c r="E124" s="189" t="s">
        <v>1</v>
      </c>
      <c r="F124" s="190" t="s">
        <v>81</v>
      </c>
      <c r="G124" s="13"/>
      <c r="H124" s="191">
        <v>1</v>
      </c>
      <c r="I124" s="192"/>
      <c r="J124" s="13"/>
      <c r="K124" s="13"/>
      <c r="L124" s="187"/>
      <c r="M124" s="193"/>
      <c r="N124" s="194"/>
      <c r="O124" s="194"/>
      <c r="P124" s="194"/>
      <c r="Q124" s="194"/>
      <c r="R124" s="194"/>
      <c r="S124" s="194"/>
      <c r="T124" s="195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189" t="s">
        <v>214</v>
      </c>
      <c r="AU124" s="189" t="s">
        <v>83</v>
      </c>
      <c r="AV124" s="13" t="s">
        <v>83</v>
      </c>
      <c r="AW124" s="13" t="s">
        <v>30</v>
      </c>
      <c r="AX124" s="13" t="s">
        <v>81</v>
      </c>
      <c r="AY124" s="189" t="s">
        <v>206</v>
      </c>
    </row>
    <row r="125" s="2" customFormat="1" ht="16.5" customHeight="1">
      <c r="A125" s="38"/>
      <c r="B125" s="173"/>
      <c r="C125" s="174" t="s">
        <v>222</v>
      </c>
      <c r="D125" s="174" t="s">
        <v>208</v>
      </c>
      <c r="E125" s="175" t="s">
        <v>863</v>
      </c>
      <c r="F125" s="176" t="s">
        <v>864</v>
      </c>
      <c r="G125" s="177" t="s">
        <v>858</v>
      </c>
      <c r="H125" s="178">
        <v>1</v>
      </c>
      <c r="I125" s="179"/>
      <c r="J125" s="180">
        <f>ROUND(I125*H125,2)</f>
        <v>0</v>
      </c>
      <c r="K125" s="176" t="s">
        <v>1</v>
      </c>
      <c r="L125" s="39"/>
      <c r="M125" s="181" t="s">
        <v>1</v>
      </c>
      <c r="N125" s="182" t="s">
        <v>38</v>
      </c>
      <c r="O125" s="77"/>
      <c r="P125" s="183">
        <f>O125*H125</f>
        <v>0</v>
      </c>
      <c r="Q125" s="183">
        <v>0</v>
      </c>
      <c r="R125" s="183">
        <f>Q125*H125</f>
        <v>0</v>
      </c>
      <c r="S125" s="183">
        <v>0</v>
      </c>
      <c r="T125" s="184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85" t="s">
        <v>212</v>
      </c>
      <c r="AT125" s="185" t="s">
        <v>208</v>
      </c>
      <c r="AU125" s="185" t="s">
        <v>83</v>
      </c>
      <c r="AY125" s="19" t="s">
        <v>206</v>
      </c>
      <c r="BE125" s="186">
        <f>IF(N125="základní",J125,0)</f>
        <v>0</v>
      </c>
      <c r="BF125" s="186">
        <f>IF(N125="snížená",J125,0)</f>
        <v>0</v>
      </c>
      <c r="BG125" s="186">
        <f>IF(N125="zákl. přenesená",J125,0)</f>
        <v>0</v>
      </c>
      <c r="BH125" s="186">
        <f>IF(N125="sníž. přenesená",J125,0)</f>
        <v>0</v>
      </c>
      <c r="BI125" s="186">
        <f>IF(N125="nulová",J125,0)</f>
        <v>0</v>
      </c>
      <c r="BJ125" s="19" t="s">
        <v>81</v>
      </c>
      <c r="BK125" s="186">
        <f>ROUND(I125*H125,2)</f>
        <v>0</v>
      </c>
      <c r="BL125" s="19" t="s">
        <v>212</v>
      </c>
      <c r="BM125" s="185" t="s">
        <v>865</v>
      </c>
    </row>
    <row r="126" s="13" customFormat="1">
      <c r="A126" s="13"/>
      <c r="B126" s="187"/>
      <c r="C126" s="13"/>
      <c r="D126" s="188" t="s">
        <v>214</v>
      </c>
      <c r="E126" s="189" t="s">
        <v>1</v>
      </c>
      <c r="F126" s="190" t="s">
        <v>81</v>
      </c>
      <c r="G126" s="13"/>
      <c r="H126" s="191">
        <v>1</v>
      </c>
      <c r="I126" s="192"/>
      <c r="J126" s="13"/>
      <c r="K126" s="13"/>
      <c r="L126" s="187"/>
      <c r="M126" s="193"/>
      <c r="N126" s="194"/>
      <c r="O126" s="194"/>
      <c r="P126" s="194"/>
      <c r="Q126" s="194"/>
      <c r="R126" s="194"/>
      <c r="S126" s="194"/>
      <c r="T126" s="19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89" t="s">
        <v>214</v>
      </c>
      <c r="AU126" s="189" t="s">
        <v>83</v>
      </c>
      <c r="AV126" s="13" t="s">
        <v>83</v>
      </c>
      <c r="AW126" s="13" t="s">
        <v>30</v>
      </c>
      <c r="AX126" s="13" t="s">
        <v>81</v>
      </c>
      <c r="AY126" s="189" t="s">
        <v>206</v>
      </c>
    </row>
    <row r="127" s="2" customFormat="1" ht="16.5" customHeight="1">
      <c r="A127" s="38"/>
      <c r="B127" s="173"/>
      <c r="C127" s="174" t="s">
        <v>212</v>
      </c>
      <c r="D127" s="174" t="s">
        <v>208</v>
      </c>
      <c r="E127" s="175" t="s">
        <v>866</v>
      </c>
      <c r="F127" s="176" t="s">
        <v>867</v>
      </c>
      <c r="G127" s="177" t="s">
        <v>858</v>
      </c>
      <c r="H127" s="178">
        <v>1</v>
      </c>
      <c r="I127" s="179"/>
      <c r="J127" s="180">
        <f>ROUND(I127*H127,2)</f>
        <v>0</v>
      </c>
      <c r="K127" s="176" t="s">
        <v>1</v>
      </c>
      <c r="L127" s="39"/>
      <c r="M127" s="181" t="s">
        <v>1</v>
      </c>
      <c r="N127" s="182" t="s">
        <v>38</v>
      </c>
      <c r="O127" s="77"/>
      <c r="P127" s="183">
        <f>O127*H127</f>
        <v>0</v>
      </c>
      <c r="Q127" s="183">
        <v>0</v>
      </c>
      <c r="R127" s="183">
        <f>Q127*H127</f>
        <v>0</v>
      </c>
      <c r="S127" s="183">
        <v>0</v>
      </c>
      <c r="T127" s="184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85" t="s">
        <v>212</v>
      </c>
      <c r="AT127" s="185" t="s">
        <v>208</v>
      </c>
      <c r="AU127" s="185" t="s">
        <v>83</v>
      </c>
      <c r="AY127" s="19" t="s">
        <v>206</v>
      </c>
      <c r="BE127" s="186">
        <f>IF(N127="základní",J127,0)</f>
        <v>0</v>
      </c>
      <c r="BF127" s="186">
        <f>IF(N127="snížená",J127,0)</f>
        <v>0</v>
      </c>
      <c r="BG127" s="186">
        <f>IF(N127="zákl. přenesená",J127,0)</f>
        <v>0</v>
      </c>
      <c r="BH127" s="186">
        <f>IF(N127="sníž. přenesená",J127,0)</f>
        <v>0</v>
      </c>
      <c r="BI127" s="186">
        <f>IF(N127="nulová",J127,0)</f>
        <v>0</v>
      </c>
      <c r="BJ127" s="19" t="s">
        <v>81</v>
      </c>
      <c r="BK127" s="186">
        <f>ROUND(I127*H127,2)</f>
        <v>0</v>
      </c>
      <c r="BL127" s="19" t="s">
        <v>212</v>
      </c>
      <c r="BM127" s="185" t="s">
        <v>868</v>
      </c>
    </row>
    <row r="128" s="13" customFormat="1">
      <c r="A128" s="13"/>
      <c r="B128" s="187"/>
      <c r="C128" s="13"/>
      <c r="D128" s="188" t="s">
        <v>214</v>
      </c>
      <c r="E128" s="189" t="s">
        <v>1</v>
      </c>
      <c r="F128" s="190" t="s">
        <v>81</v>
      </c>
      <c r="G128" s="13"/>
      <c r="H128" s="191">
        <v>1</v>
      </c>
      <c r="I128" s="192"/>
      <c r="J128" s="13"/>
      <c r="K128" s="13"/>
      <c r="L128" s="187"/>
      <c r="M128" s="193"/>
      <c r="N128" s="194"/>
      <c r="O128" s="194"/>
      <c r="P128" s="194"/>
      <c r="Q128" s="194"/>
      <c r="R128" s="194"/>
      <c r="S128" s="194"/>
      <c r="T128" s="195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89" t="s">
        <v>214</v>
      </c>
      <c r="AU128" s="189" t="s">
        <v>83</v>
      </c>
      <c r="AV128" s="13" t="s">
        <v>83</v>
      </c>
      <c r="AW128" s="13" t="s">
        <v>30</v>
      </c>
      <c r="AX128" s="13" t="s">
        <v>81</v>
      </c>
      <c r="AY128" s="189" t="s">
        <v>206</v>
      </c>
    </row>
    <row r="129" s="2" customFormat="1" ht="21.75" customHeight="1">
      <c r="A129" s="38"/>
      <c r="B129" s="173"/>
      <c r="C129" s="174" t="s">
        <v>231</v>
      </c>
      <c r="D129" s="174" t="s">
        <v>208</v>
      </c>
      <c r="E129" s="175" t="s">
        <v>869</v>
      </c>
      <c r="F129" s="176" t="s">
        <v>870</v>
      </c>
      <c r="G129" s="177" t="s">
        <v>858</v>
      </c>
      <c r="H129" s="178">
        <v>1</v>
      </c>
      <c r="I129" s="179"/>
      <c r="J129" s="180">
        <f>ROUND(I129*H129,2)</f>
        <v>0</v>
      </c>
      <c r="K129" s="176" t="s">
        <v>1</v>
      </c>
      <c r="L129" s="39"/>
      <c r="M129" s="181" t="s">
        <v>1</v>
      </c>
      <c r="N129" s="182" t="s">
        <v>38</v>
      </c>
      <c r="O129" s="77"/>
      <c r="P129" s="183">
        <f>O129*H129</f>
        <v>0</v>
      </c>
      <c r="Q129" s="183">
        <v>0</v>
      </c>
      <c r="R129" s="183">
        <f>Q129*H129</f>
        <v>0</v>
      </c>
      <c r="S129" s="183">
        <v>0</v>
      </c>
      <c r="T129" s="184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5" t="s">
        <v>212</v>
      </c>
      <c r="AT129" s="185" t="s">
        <v>208</v>
      </c>
      <c r="AU129" s="185" t="s">
        <v>83</v>
      </c>
      <c r="AY129" s="19" t="s">
        <v>206</v>
      </c>
      <c r="BE129" s="186">
        <f>IF(N129="základní",J129,0)</f>
        <v>0</v>
      </c>
      <c r="BF129" s="186">
        <f>IF(N129="snížená",J129,0)</f>
        <v>0</v>
      </c>
      <c r="BG129" s="186">
        <f>IF(N129="zákl. přenesená",J129,0)</f>
        <v>0</v>
      </c>
      <c r="BH129" s="186">
        <f>IF(N129="sníž. přenesená",J129,0)</f>
        <v>0</v>
      </c>
      <c r="BI129" s="186">
        <f>IF(N129="nulová",J129,0)</f>
        <v>0</v>
      </c>
      <c r="BJ129" s="19" t="s">
        <v>81</v>
      </c>
      <c r="BK129" s="186">
        <f>ROUND(I129*H129,2)</f>
        <v>0</v>
      </c>
      <c r="BL129" s="19" t="s">
        <v>212</v>
      </c>
      <c r="BM129" s="185" t="s">
        <v>871</v>
      </c>
    </row>
    <row r="130" s="13" customFormat="1">
      <c r="A130" s="13"/>
      <c r="B130" s="187"/>
      <c r="C130" s="13"/>
      <c r="D130" s="188" t="s">
        <v>214</v>
      </c>
      <c r="E130" s="189" t="s">
        <v>1</v>
      </c>
      <c r="F130" s="190" t="s">
        <v>81</v>
      </c>
      <c r="G130" s="13"/>
      <c r="H130" s="191">
        <v>1</v>
      </c>
      <c r="I130" s="192"/>
      <c r="J130" s="13"/>
      <c r="K130" s="13"/>
      <c r="L130" s="187"/>
      <c r="M130" s="193"/>
      <c r="N130" s="194"/>
      <c r="O130" s="194"/>
      <c r="P130" s="194"/>
      <c r="Q130" s="194"/>
      <c r="R130" s="194"/>
      <c r="S130" s="194"/>
      <c r="T130" s="19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89" t="s">
        <v>214</v>
      </c>
      <c r="AU130" s="189" t="s">
        <v>83</v>
      </c>
      <c r="AV130" s="13" t="s">
        <v>83</v>
      </c>
      <c r="AW130" s="13" t="s">
        <v>30</v>
      </c>
      <c r="AX130" s="13" t="s">
        <v>81</v>
      </c>
      <c r="AY130" s="189" t="s">
        <v>206</v>
      </c>
    </row>
    <row r="131" s="2" customFormat="1" ht="16.5" customHeight="1">
      <c r="A131" s="38"/>
      <c r="B131" s="173"/>
      <c r="C131" s="174" t="s">
        <v>238</v>
      </c>
      <c r="D131" s="174" t="s">
        <v>208</v>
      </c>
      <c r="E131" s="175" t="s">
        <v>872</v>
      </c>
      <c r="F131" s="176" t="s">
        <v>873</v>
      </c>
      <c r="G131" s="177" t="s">
        <v>858</v>
      </c>
      <c r="H131" s="178">
        <v>1</v>
      </c>
      <c r="I131" s="179"/>
      <c r="J131" s="180">
        <f>ROUND(I131*H131,2)</f>
        <v>0</v>
      </c>
      <c r="K131" s="176" t="s">
        <v>1</v>
      </c>
      <c r="L131" s="39"/>
      <c r="M131" s="181" t="s">
        <v>1</v>
      </c>
      <c r="N131" s="182" t="s">
        <v>38</v>
      </c>
      <c r="O131" s="77"/>
      <c r="P131" s="183">
        <f>O131*H131</f>
        <v>0</v>
      </c>
      <c r="Q131" s="183">
        <v>0</v>
      </c>
      <c r="R131" s="183">
        <f>Q131*H131</f>
        <v>0</v>
      </c>
      <c r="S131" s="183">
        <v>0</v>
      </c>
      <c r="T131" s="184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85" t="s">
        <v>212</v>
      </c>
      <c r="AT131" s="185" t="s">
        <v>208</v>
      </c>
      <c r="AU131" s="185" t="s">
        <v>83</v>
      </c>
      <c r="AY131" s="19" t="s">
        <v>206</v>
      </c>
      <c r="BE131" s="186">
        <f>IF(N131="základní",J131,0)</f>
        <v>0</v>
      </c>
      <c r="BF131" s="186">
        <f>IF(N131="snížená",J131,0)</f>
        <v>0</v>
      </c>
      <c r="BG131" s="186">
        <f>IF(N131="zákl. přenesená",J131,0)</f>
        <v>0</v>
      </c>
      <c r="BH131" s="186">
        <f>IF(N131="sníž. přenesená",J131,0)</f>
        <v>0</v>
      </c>
      <c r="BI131" s="186">
        <f>IF(N131="nulová",J131,0)</f>
        <v>0</v>
      </c>
      <c r="BJ131" s="19" t="s">
        <v>81</v>
      </c>
      <c r="BK131" s="186">
        <f>ROUND(I131*H131,2)</f>
        <v>0</v>
      </c>
      <c r="BL131" s="19" t="s">
        <v>212</v>
      </c>
      <c r="BM131" s="185" t="s">
        <v>874</v>
      </c>
    </row>
    <row r="132" s="13" customFormat="1">
      <c r="A132" s="13"/>
      <c r="B132" s="187"/>
      <c r="C132" s="13"/>
      <c r="D132" s="188" t="s">
        <v>214</v>
      </c>
      <c r="E132" s="189" t="s">
        <v>1</v>
      </c>
      <c r="F132" s="190" t="s">
        <v>81</v>
      </c>
      <c r="G132" s="13"/>
      <c r="H132" s="191">
        <v>1</v>
      </c>
      <c r="I132" s="192"/>
      <c r="J132" s="13"/>
      <c r="K132" s="13"/>
      <c r="L132" s="187"/>
      <c r="M132" s="193"/>
      <c r="N132" s="194"/>
      <c r="O132" s="194"/>
      <c r="P132" s="194"/>
      <c r="Q132" s="194"/>
      <c r="R132" s="194"/>
      <c r="S132" s="194"/>
      <c r="T132" s="19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9" t="s">
        <v>214</v>
      </c>
      <c r="AU132" s="189" t="s">
        <v>83</v>
      </c>
      <c r="AV132" s="13" t="s">
        <v>83</v>
      </c>
      <c r="AW132" s="13" t="s">
        <v>30</v>
      </c>
      <c r="AX132" s="13" t="s">
        <v>81</v>
      </c>
      <c r="AY132" s="189" t="s">
        <v>206</v>
      </c>
    </row>
    <row r="133" s="2" customFormat="1" ht="16.5" customHeight="1">
      <c r="A133" s="38"/>
      <c r="B133" s="173"/>
      <c r="C133" s="174" t="s">
        <v>244</v>
      </c>
      <c r="D133" s="174" t="s">
        <v>208</v>
      </c>
      <c r="E133" s="175" t="s">
        <v>875</v>
      </c>
      <c r="F133" s="176" t="s">
        <v>876</v>
      </c>
      <c r="G133" s="177" t="s">
        <v>858</v>
      </c>
      <c r="H133" s="178">
        <v>1</v>
      </c>
      <c r="I133" s="179"/>
      <c r="J133" s="180">
        <f>ROUND(I133*H133,2)</f>
        <v>0</v>
      </c>
      <c r="K133" s="176" t="s">
        <v>1</v>
      </c>
      <c r="L133" s="39"/>
      <c r="M133" s="181" t="s">
        <v>1</v>
      </c>
      <c r="N133" s="182" t="s">
        <v>38</v>
      </c>
      <c r="O133" s="77"/>
      <c r="P133" s="183">
        <f>O133*H133</f>
        <v>0</v>
      </c>
      <c r="Q133" s="183">
        <v>0</v>
      </c>
      <c r="R133" s="183">
        <f>Q133*H133</f>
        <v>0</v>
      </c>
      <c r="S133" s="183">
        <v>0</v>
      </c>
      <c r="T133" s="184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5" t="s">
        <v>212</v>
      </c>
      <c r="AT133" s="185" t="s">
        <v>208</v>
      </c>
      <c r="AU133" s="185" t="s">
        <v>83</v>
      </c>
      <c r="AY133" s="19" t="s">
        <v>206</v>
      </c>
      <c r="BE133" s="186">
        <f>IF(N133="základní",J133,0)</f>
        <v>0</v>
      </c>
      <c r="BF133" s="186">
        <f>IF(N133="snížená",J133,0)</f>
        <v>0</v>
      </c>
      <c r="BG133" s="186">
        <f>IF(N133="zákl. přenesená",J133,0)</f>
        <v>0</v>
      </c>
      <c r="BH133" s="186">
        <f>IF(N133="sníž. přenesená",J133,0)</f>
        <v>0</v>
      </c>
      <c r="BI133" s="186">
        <f>IF(N133="nulová",J133,0)</f>
        <v>0</v>
      </c>
      <c r="BJ133" s="19" t="s">
        <v>81</v>
      </c>
      <c r="BK133" s="186">
        <f>ROUND(I133*H133,2)</f>
        <v>0</v>
      </c>
      <c r="BL133" s="19" t="s">
        <v>212</v>
      </c>
      <c r="BM133" s="185" t="s">
        <v>877</v>
      </c>
    </row>
    <row r="134" s="13" customFormat="1">
      <c r="A134" s="13"/>
      <c r="B134" s="187"/>
      <c r="C134" s="13"/>
      <c r="D134" s="188" t="s">
        <v>214</v>
      </c>
      <c r="E134" s="189" t="s">
        <v>1</v>
      </c>
      <c r="F134" s="190" t="s">
        <v>81</v>
      </c>
      <c r="G134" s="13"/>
      <c r="H134" s="191">
        <v>1</v>
      </c>
      <c r="I134" s="192"/>
      <c r="J134" s="13"/>
      <c r="K134" s="13"/>
      <c r="L134" s="187"/>
      <c r="M134" s="193"/>
      <c r="N134" s="194"/>
      <c r="O134" s="194"/>
      <c r="P134" s="194"/>
      <c r="Q134" s="194"/>
      <c r="R134" s="194"/>
      <c r="S134" s="194"/>
      <c r="T134" s="19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89" t="s">
        <v>214</v>
      </c>
      <c r="AU134" s="189" t="s">
        <v>83</v>
      </c>
      <c r="AV134" s="13" t="s">
        <v>83</v>
      </c>
      <c r="AW134" s="13" t="s">
        <v>30</v>
      </c>
      <c r="AX134" s="13" t="s">
        <v>81</v>
      </c>
      <c r="AY134" s="189" t="s">
        <v>206</v>
      </c>
    </row>
    <row r="135" s="2" customFormat="1" ht="49.05" customHeight="1">
      <c r="A135" s="38"/>
      <c r="B135" s="173"/>
      <c r="C135" s="174" t="s">
        <v>249</v>
      </c>
      <c r="D135" s="174" t="s">
        <v>208</v>
      </c>
      <c r="E135" s="175" t="s">
        <v>878</v>
      </c>
      <c r="F135" s="176" t="s">
        <v>879</v>
      </c>
      <c r="G135" s="177" t="s">
        <v>858</v>
      </c>
      <c r="H135" s="178">
        <v>1</v>
      </c>
      <c r="I135" s="179"/>
      <c r="J135" s="180">
        <f>ROUND(I135*H135,2)</f>
        <v>0</v>
      </c>
      <c r="K135" s="176" t="s">
        <v>1</v>
      </c>
      <c r="L135" s="39"/>
      <c r="M135" s="181" t="s">
        <v>1</v>
      </c>
      <c r="N135" s="182" t="s">
        <v>38</v>
      </c>
      <c r="O135" s="77"/>
      <c r="P135" s="183">
        <f>O135*H135</f>
        <v>0</v>
      </c>
      <c r="Q135" s="183">
        <v>0</v>
      </c>
      <c r="R135" s="183">
        <f>Q135*H135</f>
        <v>0</v>
      </c>
      <c r="S135" s="183">
        <v>0</v>
      </c>
      <c r="T135" s="184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5" t="s">
        <v>212</v>
      </c>
      <c r="AT135" s="185" t="s">
        <v>208</v>
      </c>
      <c r="AU135" s="185" t="s">
        <v>83</v>
      </c>
      <c r="AY135" s="19" t="s">
        <v>206</v>
      </c>
      <c r="BE135" s="186">
        <f>IF(N135="základní",J135,0)</f>
        <v>0</v>
      </c>
      <c r="BF135" s="186">
        <f>IF(N135="snížená",J135,0)</f>
        <v>0</v>
      </c>
      <c r="BG135" s="186">
        <f>IF(N135="zákl. přenesená",J135,0)</f>
        <v>0</v>
      </c>
      <c r="BH135" s="186">
        <f>IF(N135="sníž. přenesená",J135,0)</f>
        <v>0</v>
      </c>
      <c r="BI135" s="186">
        <f>IF(N135="nulová",J135,0)</f>
        <v>0</v>
      </c>
      <c r="BJ135" s="19" t="s">
        <v>81</v>
      </c>
      <c r="BK135" s="186">
        <f>ROUND(I135*H135,2)</f>
        <v>0</v>
      </c>
      <c r="BL135" s="19" t="s">
        <v>212</v>
      </c>
      <c r="BM135" s="185" t="s">
        <v>880</v>
      </c>
    </row>
    <row r="136" s="13" customFormat="1">
      <c r="A136" s="13"/>
      <c r="B136" s="187"/>
      <c r="C136" s="13"/>
      <c r="D136" s="188" t="s">
        <v>214</v>
      </c>
      <c r="E136" s="189" t="s">
        <v>1</v>
      </c>
      <c r="F136" s="190" t="s">
        <v>81</v>
      </c>
      <c r="G136" s="13"/>
      <c r="H136" s="191">
        <v>1</v>
      </c>
      <c r="I136" s="192"/>
      <c r="J136" s="13"/>
      <c r="K136" s="13"/>
      <c r="L136" s="187"/>
      <c r="M136" s="193"/>
      <c r="N136" s="194"/>
      <c r="O136" s="194"/>
      <c r="P136" s="194"/>
      <c r="Q136" s="194"/>
      <c r="R136" s="194"/>
      <c r="S136" s="194"/>
      <c r="T136" s="195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89" t="s">
        <v>214</v>
      </c>
      <c r="AU136" s="189" t="s">
        <v>83</v>
      </c>
      <c r="AV136" s="13" t="s">
        <v>83</v>
      </c>
      <c r="AW136" s="13" t="s">
        <v>30</v>
      </c>
      <c r="AX136" s="13" t="s">
        <v>81</v>
      </c>
      <c r="AY136" s="189" t="s">
        <v>206</v>
      </c>
    </row>
    <row r="137" s="2" customFormat="1" ht="37.8" customHeight="1">
      <c r="A137" s="38"/>
      <c r="B137" s="173"/>
      <c r="C137" s="174" t="s">
        <v>254</v>
      </c>
      <c r="D137" s="174" t="s">
        <v>208</v>
      </c>
      <c r="E137" s="175" t="s">
        <v>881</v>
      </c>
      <c r="F137" s="176" t="s">
        <v>882</v>
      </c>
      <c r="G137" s="177" t="s">
        <v>858</v>
      </c>
      <c r="H137" s="178">
        <v>1</v>
      </c>
      <c r="I137" s="179"/>
      <c r="J137" s="180">
        <f>ROUND(I137*H137,2)</f>
        <v>0</v>
      </c>
      <c r="K137" s="176" t="s">
        <v>1</v>
      </c>
      <c r="L137" s="39"/>
      <c r="M137" s="181" t="s">
        <v>1</v>
      </c>
      <c r="N137" s="182" t="s">
        <v>38</v>
      </c>
      <c r="O137" s="77"/>
      <c r="P137" s="183">
        <f>O137*H137</f>
        <v>0</v>
      </c>
      <c r="Q137" s="183">
        <v>0</v>
      </c>
      <c r="R137" s="183">
        <f>Q137*H137</f>
        <v>0</v>
      </c>
      <c r="S137" s="183">
        <v>0</v>
      </c>
      <c r="T137" s="184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85" t="s">
        <v>212</v>
      </c>
      <c r="AT137" s="185" t="s">
        <v>208</v>
      </c>
      <c r="AU137" s="185" t="s">
        <v>83</v>
      </c>
      <c r="AY137" s="19" t="s">
        <v>206</v>
      </c>
      <c r="BE137" s="186">
        <f>IF(N137="základní",J137,0)</f>
        <v>0</v>
      </c>
      <c r="BF137" s="186">
        <f>IF(N137="snížená",J137,0)</f>
        <v>0</v>
      </c>
      <c r="BG137" s="186">
        <f>IF(N137="zákl. přenesená",J137,0)</f>
        <v>0</v>
      </c>
      <c r="BH137" s="186">
        <f>IF(N137="sníž. přenesená",J137,0)</f>
        <v>0</v>
      </c>
      <c r="BI137" s="186">
        <f>IF(N137="nulová",J137,0)</f>
        <v>0</v>
      </c>
      <c r="BJ137" s="19" t="s">
        <v>81</v>
      </c>
      <c r="BK137" s="186">
        <f>ROUND(I137*H137,2)</f>
        <v>0</v>
      </c>
      <c r="BL137" s="19" t="s">
        <v>212</v>
      </c>
      <c r="BM137" s="185" t="s">
        <v>883</v>
      </c>
    </row>
    <row r="138" s="13" customFormat="1">
      <c r="A138" s="13"/>
      <c r="B138" s="187"/>
      <c r="C138" s="13"/>
      <c r="D138" s="188" t="s">
        <v>214</v>
      </c>
      <c r="E138" s="189" t="s">
        <v>1</v>
      </c>
      <c r="F138" s="190" t="s">
        <v>81</v>
      </c>
      <c r="G138" s="13"/>
      <c r="H138" s="191">
        <v>1</v>
      </c>
      <c r="I138" s="192"/>
      <c r="J138" s="13"/>
      <c r="K138" s="13"/>
      <c r="L138" s="187"/>
      <c r="M138" s="193"/>
      <c r="N138" s="194"/>
      <c r="O138" s="194"/>
      <c r="P138" s="194"/>
      <c r="Q138" s="194"/>
      <c r="R138" s="194"/>
      <c r="S138" s="194"/>
      <c r="T138" s="19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9" t="s">
        <v>214</v>
      </c>
      <c r="AU138" s="189" t="s">
        <v>83</v>
      </c>
      <c r="AV138" s="13" t="s">
        <v>83</v>
      </c>
      <c r="AW138" s="13" t="s">
        <v>30</v>
      </c>
      <c r="AX138" s="13" t="s">
        <v>81</v>
      </c>
      <c r="AY138" s="189" t="s">
        <v>206</v>
      </c>
    </row>
    <row r="139" s="2" customFormat="1" ht="49.05" customHeight="1">
      <c r="A139" s="38"/>
      <c r="B139" s="173"/>
      <c r="C139" s="174" t="s">
        <v>264</v>
      </c>
      <c r="D139" s="174" t="s">
        <v>208</v>
      </c>
      <c r="E139" s="175" t="s">
        <v>884</v>
      </c>
      <c r="F139" s="176" t="s">
        <v>885</v>
      </c>
      <c r="G139" s="177" t="s">
        <v>858</v>
      </c>
      <c r="H139" s="178">
        <v>1</v>
      </c>
      <c r="I139" s="179"/>
      <c r="J139" s="180">
        <f>ROUND(I139*H139,2)</f>
        <v>0</v>
      </c>
      <c r="K139" s="176" t="s">
        <v>1</v>
      </c>
      <c r="L139" s="39"/>
      <c r="M139" s="181" t="s">
        <v>1</v>
      </c>
      <c r="N139" s="182" t="s">
        <v>38</v>
      </c>
      <c r="O139" s="77"/>
      <c r="P139" s="183">
        <f>O139*H139</f>
        <v>0</v>
      </c>
      <c r="Q139" s="183">
        <v>0</v>
      </c>
      <c r="R139" s="183">
        <f>Q139*H139</f>
        <v>0</v>
      </c>
      <c r="S139" s="183">
        <v>0</v>
      </c>
      <c r="T139" s="184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85" t="s">
        <v>212</v>
      </c>
      <c r="AT139" s="185" t="s">
        <v>208</v>
      </c>
      <c r="AU139" s="185" t="s">
        <v>83</v>
      </c>
      <c r="AY139" s="19" t="s">
        <v>206</v>
      </c>
      <c r="BE139" s="186">
        <f>IF(N139="základní",J139,0)</f>
        <v>0</v>
      </c>
      <c r="BF139" s="186">
        <f>IF(N139="snížená",J139,0)</f>
        <v>0</v>
      </c>
      <c r="BG139" s="186">
        <f>IF(N139="zákl. přenesená",J139,0)</f>
        <v>0</v>
      </c>
      <c r="BH139" s="186">
        <f>IF(N139="sníž. přenesená",J139,0)</f>
        <v>0</v>
      </c>
      <c r="BI139" s="186">
        <f>IF(N139="nulová",J139,0)</f>
        <v>0</v>
      </c>
      <c r="BJ139" s="19" t="s">
        <v>81</v>
      </c>
      <c r="BK139" s="186">
        <f>ROUND(I139*H139,2)</f>
        <v>0</v>
      </c>
      <c r="BL139" s="19" t="s">
        <v>212</v>
      </c>
      <c r="BM139" s="185" t="s">
        <v>886</v>
      </c>
    </row>
    <row r="140" s="13" customFormat="1">
      <c r="A140" s="13"/>
      <c r="B140" s="187"/>
      <c r="C140" s="13"/>
      <c r="D140" s="188" t="s">
        <v>214</v>
      </c>
      <c r="E140" s="189" t="s">
        <v>1</v>
      </c>
      <c r="F140" s="190" t="s">
        <v>81</v>
      </c>
      <c r="G140" s="13"/>
      <c r="H140" s="191">
        <v>1</v>
      </c>
      <c r="I140" s="192"/>
      <c r="J140" s="13"/>
      <c r="K140" s="13"/>
      <c r="L140" s="187"/>
      <c r="M140" s="193"/>
      <c r="N140" s="194"/>
      <c r="O140" s="194"/>
      <c r="P140" s="194"/>
      <c r="Q140" s="194"/>
      <c r="R140" s="194"/>
      <c r="S140" s="194"/>
      <c r="T140" s="19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9" t="s">
        <v>214</v>
      </c>
      <c r="AU140" s="189" t="s">
        <v>83</v>
      </c>
      <c r="AV140" s="13" t="s">
        <v>83</v>
      </c>
      <c r="AW140" s="13" t="s">
        <v>30</v>
      </c>
      <c r="AX140" s="13" t="s">
        <v>81</v>
      </c>
      <c r="AY140" s="189" t="s">
        <v>206</v>
      </c>
    </row>
    <row r="141" s="2" customFormat="1" ht="37.8" customHeight="1">
      <c r="A141" s="38"/>
      <c r="B141" s="173"/>
      <c r="C141" s="174" t="s">
        <v>279</v>
      </c>
      <c r="D141" s="174" t="s">
        <v>208</v>
      </c>
      <c r="E141" s="175" t="s">
        <v>887</v>
      </c>
      <c r="F141" s="176" t="s">
        <v>888</v>
      </c>
      <c r="G141" s="177" t="s">
        <v>858</v>
      </c>
      <c r="H141" s="178">
        <v>1</v>
      </c>
      <c r="I141" s="179"/>
      <c r="J141" s="180">
        <f>ROUND(I141*H141,2)</f>
        <v>0</v>
      </c>
      <c r="K141" s="176" t="s">
        <v>1</v>
      </c>
      <c r="L141" s="39"/>
      <c r="M141" s="181" t="s">
        <v>1</v>
      </c>
      <c r="N141" s="182" t="s">
        <v>38</v>
      </c>
      <c r="O141" s="77"/>
      <c r="P141" s="183">
        <f>O141*H141</f>
        <v>0</v>
      </c>
      <c r="Q141" s="183">
        <v>0</v>
      </c>
      <c r="R141" s="183">
        <f>Q141*H141</f>
        <v>0</v>
      </c>
      <c r="S141" s="183">
        <v>0</v>
      </c>
      <c r="T141" s="184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85" t="s">
        <v>212</v>
      </c>
      <c r="AT141" s="185" t="s">
        <v>208</v>
      </c>
      <c r="AU141" s="185" t="s">
        <v>83</v>
      </c>
      <c r="AY141" s="19" t="s">
        <v>206</v>
      </c>
      <c r="BE141" s="186">
        <f>IF(N141="základní",J141,0)</f>
        <v>0</v>
      </c>
      <c r="BF141" s="186">
        <f>IF(N141="snížená",J141,0)</f>
        <v>0</v>
      </c>
      <c r="BG141" s="186">
        <f>IF(N141="zákl. přenesená",J141,0)</f>
        <v>0</v>
      </c>
      <c r="BH141" s="186">
        <f>IF(N141="sníž. přenesená",J141,0)</f>
        <v>0</v>
      </c>
      <c r="BI141" s="186">
        <f>IF(N141="nulová",J141,0)</f>
        <v>0</v>
      </c>
      <c r="BJ141" s="19" t="s">
        <v>81</v>
      </c>
      <c r="BK141" s="186">
        <f>ROUND(I141*H141,2)</f>
        <v>0</v>
      </c>
      <c r="BL141" s="19" t="s">
        <v>212</v>
      </c>
      <c r="BM141" s="185" t="s">
        <v>889</v>
      </c>
    </row>
    <row r="142" s="13" customFormat="1">
      <c r="A142" s="13"/>
      <c r="B142" s="187"/>
      <c r="C142" s="13"/>
      <c r="D142" s="188" t="s">
        <v>214</v>
      </c>
      <c r="E142" s="189" t="s">
        <v>1</v>
      </c>
      <c r="F142" s="190" t="s">
        <v>81</v>
      </c>
      <c r="G142" s="13"/>
      <c r="H142" s="191">
        <v>1</v>
      </c>
      <c r="I142" s="192"/>
      <c r="J142" s="13"/>
      <c r="K142" s="13"/>
      <c r="L142" s="187"/>
      <c r="M142" s="193"/>
      <c r="N142" s="194"/>
      <c r="O142" s="194"/>
      <c r="P142" s="194"/>
      <c r="Q142" s="194"/>
      <c r="R142" s="194"/>
      <c r="S142" s="194"/>
      <c r="T142" s="19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9" t="s">
        <v>214</v>
      </c>
      <c r="AU142" s="189" t="s">
        <v>83</v>
      </c>
      <c r="AV142" s="13" t="s">
        <v>83</v>
      </c>
      <c r="AW142" s="13" t="s">
        <v>30</v>
      </c>
      <c r="AX142" s="13" t="s">
        <v>81</v>
      </c>
      <c r="AY142" s="189" t="s">
        <v>206</v>
      </c>
    </row>
    <row r="143" s="2" customFormat="1" ht="37.8" customHeight="1">
      <c r="A143" s="38"/>
      <c r="B143" s="173"/>
      <c r="C143" s="174" t="s">
        <v>284</v>
      </c>
      <c r="D143" s="174" t="s">
        <v>208</v>
      </c>
      <c r="E143" s="175" t="s">
        <v>890</v>
      </c>
      <c r="F143" s="176" t="s">
        <v>891</v>
      </c>
      <c r="G143" s="177" t="s">
        <v>858</v>
      </c>
      <c r="H143" s="178">
        <v>1</v>
      </c>
      <c r="I143" s="179"/>
      <c r="J143" s="180">
        <f>ROUND(I143*H143,2)</f>
        <v>0</v>
      </c>
      <c r="K143" s="176" t="s">
        <v>1</v>
      </c>
      <c r="L143" s="39"/>
      <c r="M143" s="181" t="s">
        <v>1</v>
      </c>
      <c r="N143" s="182" t="s">
        <v>38</v>
      </c>
      <c r="O143" s="77"/>
      <c r="P143" s="183">
        <f>O143*H143</f>
        <v>0</v>
      </c>
      <c r="Q143" s="183">
        <v>0</v>
      </c>
      <c r="R143" s="183">
        <f>Q143*H143</f>
        <v>0</v>
      </c>
      <c r="S143" s="183">
        <v>0</v>
      </c>
      <c r="T143" s="184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85" t="s">
        <v>212</v>
      </c>
      <c r="AT143" s="185" t="s">
        <v>208</v>
      </c>
      <c r="AU143" s="185" t="s">
        <v>83</v>
      </c>
      <c r="AY143" s="19" t="s">
        <v>206</v>
      </c>
      <c r="BE143" s="186">
        <f>IF(N143="základní",J143,0)</f>
        <v>0</v>
      </c>
      <c r="BF143" s="186">
        <f>IF(N143="snížená",J143,0)</f>
        <v>0</v>
      </c>
      <c r="BG143" s="186">
        <f>IF(N143="zákl. přenesená",J143,0)</f>
        <v>0</v>
      </c>
      <c r="BH143" s="186">
        <f>IF(N143="sníž. přenesená",J143,0)</f>
        <v>0</v>
      </c>
      <c r="BI143" s="186">
        <f>IF(N143="nulová",J143,0)</f>
        <v>0</v>
      </c>
      <c r="BJ143" s="19" t="s">
        <v>81</v>
      </c>
      <c r="BK143" s="186">
        <f>ROUND(I143*H143,2)</f>
        <v>0</v>
      </c>
      <c r="BL143" s="19" t="s">
        <v>212</v>
      </c>
      <c r="BM143" s="185" t="s">
        <v>892</v>
      </c>
    </row>
    <row r="144" s="13" customFormat="1">
      <c r="A144" s="13"/>
      <c r="B144" s="187"/>
      <c r="C144" s="13"/>
      <c r="D144" s="188" t="s">
        <v>214</v>
      </c>
      <c r="E144" s="189" t="s">
        <v>1</v>
      </c>
      <c r="F144" s="190" t="s">
        <v>81</v>
      </c>
      <c r="G144" s="13"/>
      <c r="H144" s="191">
        <v>1</v>
      </c>
      <c r="I144" s="192"/>
      <c r="J144" s="13"/>
      <c r="K144" s="13"/>
      <c r="L144" s="187"/>
      <c r="M144" s="229"/>
      <c r="N144" s="230"/>
      <c r="O144" s="230"/>
      <c r="P144" s="230"/>
      <c r="Q144" s="230"/>
      <c r="R144" s="230"/>
      <c r="S144" s="230"/>
      <c r="T144" s="23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9" t="s">
        <v>214</v>
      </c>
      <c r="AU144" s="189" t="s">
        <v>83</v>
      </c>
      <c r="AV144" s="13" t="s">
        <v>83</v>
      </c>
      <c r="AW144" s="13" t="s">
        <v>30</v>
      </c>
      <c r="AX144" s="13" t="s">
        <v>81</v>
      </c>
      <c r="AY144" s="189" t="s">
        <v>206</v>
      </c>
    </row>
    <row r="145" s="2" customFormat="1" ht="6.96" customHeight="1">
      <c r="A145" s="38"/>
      <c r="B145" s="60"/>
      <c r="C145" s="61"/>
      <c r="D145" s="61"/>
      <c r="E145" s="61"/>
      <c r="F145" s="61"/>
      <c r="G145" s="61"/>
      <c r="H145" s="61"/>
      <c r="I145" s="61"/>
      <c r="J145" s="61"/>
      <c r="K145" s="61"/>
      <c r="L145" s="39"/>
      <c r="M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</row>
  </sheetData>
  <autoFilter ref="C117:K144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20"/>
      <c r="C3" s="21"/>
      <c r="D3" s="21"/>
      <c r="E3" s="21"/>
      <c r="F3" s="21"/>
      <c r="G3" s="21"/>
      <c r="H3" s="22"/>
    </row>
    <row r="4" s="1" customFormat="1" ht="24.96" customHeight="1">
      <c r="B4" s="22"/>
      <c r="C4" s="23" t="s">
        <v>893</v>
      </c>
      <c r="H4" s="22"/>
    </row>
    <row r="5" s="1" customFormat="1" ht="12" customHeight="1">
      <c r="B5" s="22"/>
      <c r="C5" s="26" t="s">
        <v>13</v>
      </c>
      <c r="D5" s="36" t="s">
        <v>14</v>
      </c>
      <c r="E5" s="1"/>
      <c r="F5" s="1"/>
      <c r="H5" s="22"/>
    </row>
    <row r="6" s="1" customFormat="1" ht="36.96" customHeight="1">
      <c r="B6" s="22"/>
      <c r="C6" s="29" t="s">
        <v>16</v>
      </c>
      <c r="D6" s="30" t="s">
        <v>17</v>
      </c>
      <c r="E6" s="1"/>
      <c r="F6" s="1"/>
      <c r="H6" s="22"/>
    </row>
    <row r="7" s="1" customFormat="1" ht="16.5" customHeight="1">
      <c r="B7" s="22"/>
      <c r="C7" s="32" t="s">
        <v>22</v>
      </c>
      <c r="D7" s="69" t="str">
        <f>'Rekapitulace stavby'!AN8</f>
        <v>29. 3. 2023</v>
      </c>
      <c r="H7" s="22"/>
    </row>
    <row r="8" s="2" customFormat="1" ht="10.8" customHeight="1">
      <c r="A8" s="38"/>
      <c r="B8" s="39"/>
      <c r="C8" s="38"/>
      <c r="D8" s="38"/>
      <c r="E8" s="38"/>
      <c r="F8" s="38"/>
      <c r="G8" s="38"/>
      <c r="H8" s="39"/>
    </row>
    <row r="9" s="11" customFormat="1" ht="29.28" customHeight="1">
      <c r="A9" s="150"/>
      <c r="B9" s="151"/>
      <c r="C9" s="152" t="s">
        <v>54</v>
      </c>
      <c r="D9" s="153" t="s">
        <v>55</v>
      </c>
      <c r="E9" s="153" t="s">
        <v>193</v>
      </c>
      <c r="F9" s="154" t="s">
        <v>894</v>
      </c>
      <c r="G9" s="150"/>
      <c r="H9" s="151"/>
    </row>
    <row r="10" s="2" customFormat="1" ht="26.4" customHeight="1">
      <c r="A10" s="38"/>
      <c r="B10" s="39"/>
      <c r="C10" s="237" t="s">
        <v>895</v>
      </c>
      <c r="D10" s="237" t="s">
        <v>79</v>
      </c>
      <c r="E10" s="38"/>
      <c r="F10" s="38"/>
      <c r="G10" s="38"/>
      <c r="H10" s="39"/>
    </row>
    <row r="11" s="2" customFormat="1" ht="16.8" customHeight="1">
      <c r="A11" s="38"/>
      <c r="B11" s="39"/>
      <c r="C11" s="238" t="s">
        <v>131</v>
      </c>
      <c r="D11" s="239" t="s">
        <v>131</v>
      </c>
      <c r="E11" s="240" t="s">
        <v>1</v>
      </c>
      <c r="F11" s="241">
        <v>19.199999999999999</v>
      </c>
      <c r="G11" s="38"/>
      <c r="H11" s="39"/>
    </row>
    <row r="12" s="2" customFormat="1" ht="16.8" customHeight="1">
      <c r="A12" s="38"/>
      <c r="B12" s="39"/>
      <c r="C12" s="242" t="s">
        <v>131</v>
      </c>
      <c r="D12" s="242" t="s">
        <v>716</v>
      </c>
      <c r="E12" s="19" t="s">
        <v>1</v>
      </c>
      <c r="F12" s="243">
        <v>19.199999999999999</v>
      </c>
      <c r="G12" s="38"/>
      <c r="H12" s="39"/>
    </row>
    <row r="13" s="2" customFormat="1" ht="16.8" customHeight="1">
      <c r="A13" s="38"/>
      <c r="B13" s="39"/>
      <c r="C13" s="244" t="s">
        <v>896</v>
      </c>
      <c r="D13" s="38"/>
      <c r="E13" s="38"/>
      <c r="F13" s="38"/>
      <c r="G13" s="38"/>
      <c r="H13" s="39"/>
    </row>
    <row r="14" s="2" customFormat="1" ht="16.8" customHeight="1">
      <c r="A14" s="38"/>
      <c r="B14" s="39"/>
      <c r="C14" s="242" t="s">
        <v>713</v>
      </c>
      <c r="D14" s="242" t="s">
        <v>714</v>
      </c>
      <c r="E14" s="19" t="s">
        <v>381</v>
      </c>
      <c r="F14" s="243">
        <v>19.199999999999999</v>
      </c>
      <c r="G14" s="38"/>
      <c r="H14" s="39"/>
    </row>
    <row r="15" s="2" customFormat="1" ht="16.8" customHeight="1">
      <c r="A15" s="38"/>
      <c r="B15" s="39"/>
      <c r="C15" s="242" t="s">
        <v>718</v>
      </c>
      <c r="D15" s="242" t="s">
        <v>719</v>
      </c>
      <c r="E15" s="19" t="s">
        <v>348</v>
      </c>
      <c r="F15" s="243">
        <v>18.239999999999998</v>
      </c>
      <c r="G15" s="38"/>
      <c r="H15" s="39"/>
    </row>
    <row r="16" s="2" customFormat="1" ht="16.8" customHeight="1">
      <c r="A16" s="38"/>
      <c r="B16" s="39"/>
      <c r="C16" s="238" t="s">
        <v>148</v>
      </c>
      <c r="D16" s="239" t="s">
        <v>149</v>
      </c>
      <c r="E16" s="240" t="s">
        <v>1</v>
      </c>
      <c r="F16" s="241">
        <v>131.15000000000001</v>
      </c>
      <c r="G16" s="38"/>
      <c r="H16" s="39"/>
    </row>
    <row r="17" s="2" customFormat="1" ht="16.8" customHeight="1">
      <c r="A17" s="38"/>
      <c r="B17" s="39"/>
      <c r="C17" s="242" t="s">
        <v>1</v>
      </c>
      <c r="D17" s="242" t="s">
        <v>431</v>
      </c>
      <c r="E17" s="19" t="s">
        <v>1</v>
      </c>
      <c r="F17" s="243">
        <v>3.4500000000000002</v>
      </c>
      <c r="G17" s="38"/>
      <c r="H17" s="39"/>
    </row>
    <row r="18" s="2" customFormat="1" ht="16.8" customHeight="1">
      <c r="A18" s="38"/>
      <c r="B18" s="39"/>
      <c r="C18" s="242" t="s">
        <v>1</v>
      </c>
      <c r="D18" s="242" t="s">
        <v>432</v>
      </c>
      <c r="E18" s="19" t="s">
        <v>1</v>
      </c>
      <c r="F18" s="243">
        <v>34.560000000000002</v>
      </c>
      <c r="G18" s="38"/>
      <c r="H18" s="39"/>
    </row>
    <row r="19" s="2" customFormat="1" ht="16.8" customHeight="1">
      <c r="A19" s="38"/>
      <c r="B19" s="39"/>
      <c r="C19" s="242" t="s">
        <v>1</v>
      </c>
      <c r="D19" s="242" t="s">
        <v>433</v>
      </c>
      <c r="E19" s="19" t="s">
        <v>1</v>
      </c>
      <c r="F19" s="243">
        <v>28.16</v>
      </c>
      <c r="G19" s="38"/>
      <c r="H19" s="39"/>
    </row>
    <row r="20" s="2" customFormat="1" ht="16.8" customHeight="1">
      <c r="A20" s="38"/>
      <c r="B20" s="39"/>
      <c r="C20" s="242" t="s">
        <v>1</v>
      </c>
      <c r="D20" s="242" t="s">
        <v>434</v>
      </c>
      <c r="E20" s="19" t="s">
        <v>1</v>
      </c>
      <c r="F20" s="243">
        <v>8.7599999999999998</v>
      </c>
      <c r="G20" s="38"/>
      <c r="H20" s="39"/>
    </row>
    <row r="21" s="2" customFormat="1" ht="16.8" customHeight="1">
      <c r="A21" s="38"/>
      <c r="B21" s="39"/>
      <c r="C21" s="242" t="s">
        <v>1</v>
      </c>
      <c r="D21" s="242" t="s">
        <v>435</v>
      </c>
      <c r="E21" s="19" t="s">
        <v>1</v>
      </c>
      <c r="F21" s="243">
        <v>2.6000000000000001</v>
      </c>
      <c r="G21" s="38"/>
      <c r="H21" s="39"/>
    </row>
    <row r="22" s="2" customFormat="1" ht="16.8" customHeight="1">
      <c r="A22" s="38"/>
      <c r="B22" s="39"/>
      <c r="C22" s="242" t="s">
        <v>1</v>
      </c>
      <c r="D22" s="242" t="s">
        <v>436</v>
      </c>
      <c r="E22" s="19" t="s">
        <v>1</v>
      </c>
      <c r="F22" s="243">
        <v>2.52</v>
      </c>
      <c r="G22" s="38"/>
      <c r="H22" s="39"/>
    </row>
    <row r="23" s="2" customFormat="1" ht="16.8" customHeight="1">
      <c r="A23" s="38"/>
      <c r="B23" s="39"/>
      <c r="C23" s="242" t="s">
        <v>1</v>
      </c>
      <c r="D23" s="242" t="s">
        <v>437</v>
      </c>
      <c r="E23" s="19" t="s">
        <v>1</v>
      </c>
      <c r="F23" s="243">
        <v>24.780000000000001</v>
      </c>
      <c r="G23" s="38"/>
      <c r="H23" s="39"/>
    </row>
    <row r="24" s="2" customFormat="1" ht="16.8" customHeight="1">
      <c r="A24" s="38"/>
      <c r="B24" s="39"/>
      <c r="C24" s="242" t="s">
        <v>1</v>
      </c>
      <c r="D24" s="242" t="s">
        <v>438</v>
      </c>
      <c r="E24" s="19" t="s">
        <v>1</v>
      </c>
      <c r="F24" s="243">
        <v>18.879999999999999</v>
      </c>
      <c r="G24" s="38"/>
      <c r="H24" s="39"/>
    </row>
    <row r="25" s="2" customFormat="1" ht="16.8" customHeight="1">
      <c r="A25" s="38"/>
      <c r="B25" s="39"/>
      <c r="C25" s="242" t="s">
        <v>1</v>
      </c>
      <c r="D25" s="242" t="s">
        <v>439</v>
      </c>
      <c r="E25" s="19" t="s">
        <v>1</v>
      </c>
      <c r="F25" s="243">
        <v>4.8399999999999999</v>
      </c>
      <c r="G25" s="38"/>
      <c r="H25" s="39"/>
    </row>
    <row r="26" s="2" customFormat="1" ht="16.8" customHeight="1">
      <c r="A26" s="38"/>
      <c r="B26" s="39"/>
      <c r="C26" s="242" t="s">
        <v>1</v>
      </c>
      <c r="D26" s="242" t="s">
        <v>440</v>
      </c>
      <c r="E26" s="19" t="s">
        <v>1</v>
      </c>
      <c r="F26" s="243">
        <v>2.6000000000000001</v>
      </c>
      <c r="G26" s="38"/>
      <c r="H26" s="39"/>
    </row>
    <row r="27" s="2" customFormat="1" ht="16.8" customHeight="1">
      <c r="A27" s="38"/>
      <c r="B27" s="39"/>
      <c r="C27" s="242" t="s">
        <v>148</v>
      </c>
      <c r="D27" s="242" t="s">
        <v>226</v>
      </c>
      <c r="E27" s="19" t="s">
        <v>1</v>
      </c>
      <c r="F27" s="243">
        <v>131.15000000000001</v>
      </c>
      <c r="G27" s="38"/>
      <c r="H27" s="39"/>
    </row>
    <row r="28" s="2" customFormat="1" ht="16.8" customHeight="1">
      <c r="A28" s="38"/>
      <c r="B28" s="39"/>
      <c r="C28" s="244" t="s">
        <v>896</v>
      </c>
      <c r="D28" s="38"/>
      <c r="E28" s="38"/>
      <c r="F28" s="38"/>
      <c r="G28" s="38"/>
      <c r="H28" s="39"/>
    </row>
    <row r="29" s="2" customFormat="1">
      <c r="A29" s="38"/>
      <c r="B29" s="39"/>
      <c r="C29" s="242" t="s">
        <v>428</v>
      </c>
      <c r="D29" s="242" t="s">
        <v>429</v>
      </c>
      <c r="E29" s="19" t="s">
        <v>218</v>
      </c>
      <c r="F29" s="243">
        <v>131.15000000000001</v>
      </c>
      <c r="G29" s="38"/>
      <c r="H29" s="39"/>
    </row>
    <row r="30" s="2" customFormat="1">
      <c r="A30" s="38"/>
      <c r="B30" s="39"/>
      <c r="C30" s="242" t="s">
        <v>442</v>
      </c>
      <c r="D30" s="242" t="s">
        <v>443</v>
      </c>
      <c r="E30" s="19" t="s">
        <v>218</v>
      </c>
      <c r="F30" s="243">
        <v>131.15000000000001</v>
      </c>
      <c r="G30" s="38"/>
      <c r="H30" s="39"/>
    </row>
    <row r="31" s="2" customFormat="1" ht="16.8" customHeight="1">
      <c r="A31" s="38"/>
      <c r="B31" s="39"/>
      <c r="C31" s="238" t="s">
        <v>128</v>
      </c>
      <c r="D31" s="239" t="s">
        <v>129</v>
      </c>
      <c r="E31" s="240" t="s">
        <v>1</v>
      </c>
      <c r="F31" s="241">
        <v>14.734999999999999</v>
      </c>
      <c r="G31" s="38"/>
      <c r="H31" s="39"/>
    </row>
    <row r="32" s="2" customFormat="1" ht="16.8" customHeight="1">
      <c r="A32" s="38"/>
      <c r="B32" s="39"/>
      <c r="C32" s="242" t="s">
        <v>1</v>
      </c>
      <c r="D32" s="242" t="s">
        <v>396</v>
      </c>
      <c r="E32" s="19" t="s">
        <v>1</v>
      </c>
      <c r="F32" s="243">
        <v>0</v>
      </c>
      <c r="G32" s="38"/>
      <c r="H32" s="39"/>
    </row>
    <row r="33" s="2" customFormat="1" ht="16.8" customHeight="1">
      <c r="A33" s="38"/>
      <c r="B33" s="39"/>
      <c r="C33" s="242" t="s">
        <v>1</v>
      </c>
      <c r="D33" s="242" t="s">
        <v>397</v>
      </c>
      <c r="E33" s="19" t="s">
        <v>1</v>
      </c>
      <c r="F33" s="243">
        <v>4.2969999999999997</v>
      </c>
      <c r="G33" s="38"/>
      <c r="H33" s="39"/>
    </row>
    <row r="34" s="2" customFormat="1" ht="16.8" customHeight="1">
      <c r="A34" s="38"/>
      <c r="B34" s="39"/>
      <c r="C34" s="242" t="s">
        <v>1</v>
      </c>
      <c r="D34" s="242" t="s">
        <v>398</v>
      </c>
      <c r="E34" s="19" t="s">
        <v>1</v>
      </c>
      <c r="F34" s="243">
        <v>3.798</v>
      </c>
      <c r="G34" s="38"/>
      <c r="H34" s="39"/>
    </row>
    <row r="35" s="2" customFormat="1" ht="16.8" customHeight="1">
      <c r="A35" s="38"/>
      <c r="B35" s="39"/>
      <c r="C35" s="242" t="s">
        <v>1</v>
      </c>
      <c r="D35" s="242" t="s">
        <v>399</v>
      </c>
      <c r="E35" s="19" t="s">
        <v>1</v>
      </c>
      <c r="F35" s="243">
        <v>6.6399999999999997</v>
      </c>
      <c r="G35" s="38"/>
      <c r="H35" s="39"/>
    </row>
    <row r="36" s="2" customFormat="1" ht="16.8" customHeight="1">
      <c r="A36" s="38"/>
      <c r="B36" s="39"/>
      <c r="C36" s="242" t="s">
        <v>128</v>
      </c>
      <c r="D36" s="242" t="s">
        <v>261</v>
      </c>
      <c r="E36" s="19" t="s">
        <v>1</v>
      </c>
      <c r="F36" s="243">
        <v>14.734999999999999</v>
      </c>
      <c r="G36" s="38"/>
      <c r="H36" s="39"/>
    </row>
    <row r="37" s="2" customFormat="1" ht="16.8" customHeight="1">
      <c r="A37" s="38"/>
      <c r="B37" s="39"/>
      <c r="C37" s="244" t="s">
        <v>896</v>
      </c>
      <c r="D37" s="38"/>
      <c r="E37" s="38"/>
      <c r="F37" s="38"/>
      <c r="G37" s="38"/>
      <c r="H37" s="39"/>
    </row>
    <row r="38" s="2" customFormat="1" ht="16.8" customHeight="1">
      <c r="A38" s="38"/>
      <c r="B38" s="39"/>
      <c r="C38" s="242" t="s">
        <v>393</v>
      </c>
      <c r="D38" s="242" t="s">
        <v>394</v>
      </c>
      <c r="E38" s="19" t="s">
        <v>211</v>
      </c>
      <c r="F38" s="243">
        <v>14.734999999999999</v>
      </c>
      <c r="G38" s="38"/>
      <c r="H38" s="39"/>
    </row>
    <row r="39" s="2" customFormat="1">
      <c r="A39" s="38"/>
      <c r="B39" s="39"/>
      <c r="C39" s="242" t="s">
        <v>451</v>
      </c>
      <c r="D39" s="242" t="s">
        <v>452</v>
      </c>
      <c r="E39" s="19" t="s">
        <v>325</v>
      </c>
      <c r="F39" s="243">
        <v>45.18</v>
      </c>
      <c r="G39" s="38"/>
      <c r="H39" s="39"/>
    </row>
    <row r="40" s="2" customFormat="1" ht="16.8" customHeight="1">
      <c r="A40" s="38"/>
      <c r="B40" s="39"/>
      <c r="C40" s="242" t="s">
        <v>642</v>
      </c>
      <c r="D40" s="242" t="s">
        <v>643</v>
      </c>
      <c r="E40" s="19" t="s">
        <v>325</v>
      </c>
      <c r="F40" s="243">
        <v>45.18</v>
      </c>
      <c r="G40" s="38"/>
      <c r="H40" s="39"/>
    </row>
    <row r="41" s="2" customFormat="1">
      <c r="A41" s="38"/>
      <c r="B41" s="39"/>
      <c r="C41" s="242" t="s">
        <v>657</v>
      </c>
      <c r="D41" s="242" t="s">
        <v>658</v>
      </c>
      <c r="E41" s="19" t="s">
        <v>325</v>
      </c>
      <c r="F41" s="243">
        <v>32.417000000000002</v>
      </c>
      <c r="G41" s="38"/>
      <c r="H41" s="39"/>
    </row>
    <row r="42" s="2" customFormat="1" ht="16.8" customHeight="1">
      <c r="A42" s="38"/>
      <c r="B42" s="39"/>
      <c r="C42" s="238" t="s">
        <v>133</v>
      </c>
      <c r="D42" s="239" t="s">
        <v>134</v>
      </c>
      <c r="E42" s="240" t="s">
        <v>1</v>
      </c>
      <c r="F42" s="241">
        <v>5.3179999999999996</v>
      </c>
      <c r="G42" s="38"/>
      <c r="H42" s="39"/>
    </row>
    <row r="43" s="2" customFormat="1" ht="16.8" customHeight="1">
      <c r="A43" s="38"/>
      <c r="B43" s="39"/>
      <c r="C43" s="242" t="s">
        <v>1</v>
      </c>
      <c r="D43" s="242" t="s">
        <v>404</v>
      </c>
      <c r="E43" s="19" t="s">
        <v>1</v>
      </c>
      <c r="F43" s="243">
        <v>5</v>
      </c>
      <c r="G43" s="38"/>
      <c r="H43" s="39"/>
    </row>
    <row r="44" s="2" customFormat="1" ht="16.8" customHeight="1">
      <c r="A44" s="38"/>
      <c r="B44" s="39"/>
      <c r="C44" s="242" t="s">
        <v>1</v>
      </c>
      <c r="D44" s="242" t="s">
        <v>405</v>
      </c>
      <c r="E44" s="19" t="s">
        <v>1</v>
      </c>
      <c r="F44" s="243">
        <v>0.318</v>
      </c>
      <c r="G44" s="38"/>
      <c r="H44" s="39"/>
    </row>
    <row r="45" s="2" customFormat="1" ht="16.8" customHeight="1">
      <c r="A45" s="38"/>
      <c r="B45" s="39"/>
      <c r="C45" s="242" t="s">
        <v>133</v>
      </c>
      <c r="D45" s="242" t="s">
        <v>226</v>
      </c>
      <c r="E45" s="19" t="s">
        <v>1</v>
      </c>
      <c r="F45" s="243">
        <v>5.3179999999999996</v>
      </c>
      <c r="G45" s="38"/>
      <c r="H45" s="39"/>
    </row>
    <row r="46" s="2" customFormat="1" ht="16.8" customHeight="1">
      <c r="A46" s="38"/>
      <c r="B46" s="39"/>
      <c r="C46" s="244" t="s">
        <v>896</v>
      </c>
      <c r="D46" s="38"/>
      <c r="E46" s="38"/>
      <c r="F46" s="38"/>
      <c r="G46" s="38"/>
      <c r="H46" s="39"/>
    </row>
    <row r="47" s="2" customFormat="1" ht="16.8" customHeight="1">
      <c r="A47" s="38"/>
      <c r="B47" s="39"/>
      <c r="C47" s="242" t="s">
        <v>401</v>
      </c>
      <c r="D47" s="242" t="s">
        <v>402</v>
      </c>
      <c r="E47" s="19" t="s">
        <v>211</v>
      </c>
      <c r="F47" s="243">
        <v>5.3179999999999996</v>
      </c>
      <c r="G47" s="38"/>
      <c r="H47" s="39"/>
    </row>
    <row r="48" s="2" customFormat="1">
      <c r="A48" s="38"/>
      <c r="B48" s="39"/>
      <c r="C48" s="242" t="s">
        <v>451</v>
      </c>
      <c r="D48" s="242" t="s">
        <v>452</v>
      </c>
      <c r="E48" s="19" t="s">
        <v>325</v>
      </c>
      <c r="F48" s="243">
        <v>45.18</v>
      </c>
      <c r="G48" s="38"/>
      <c r="H48" s="39"/>
    </row>
    <row r="49" s="2" customFormat="1" ht="16.8" customHeight="1">
      <c r="A49" s="38"/>
      <c r="B49" s="39"/>
      <c r="C49" s="242" t="s">
        <v>642</v>
      </c>
      <c r="D49" s="242" t="s">
        <v>643</v>
      </c>
      <c r="E49" s="19" t="s">
        <v>325</v>
      </c>
      <c r="F49" s="243">
        <v>45.18</v>
      </c>
      <c r="G49" s="38"/>
      <c r="H49" s="39"/>
    </row>
    <row r="50" s="2" customFormat="1">
      <c r="A50" s="38"/>
      <c r="B50" s="39"/>
      <c r="C50" s="242" t="s">
        <v>661</v>
      </c>
      <c r="D50" s="242" t="s">
        <v>662</v>
      </c>
      <c r="E50" s="19" t="s">
        <v>325</v>
      </c>
      <c r="F50" s="243">
        <v>12.763</v>
      </c>
      <c r="G50" s="38"/>
      <c r="H50" s="39"/>
    </row>
    <row r="51" s="2" customFormat="1" ht="16.8" customHeight="1">
      <c r="A51" s="38"/>
      <c r="B51" s="39"/>
      <c r="C51" s="238" t="s">
        <v>260</v>
      </c>
      <c r="D51" s="239" t="s">
        <v>897</v>
      </c>
      <c r="E51" s="240" t="s">
        <v>1</v>
      </c>
      <c r="F51" s="241">
        <v>260</v>
      </c>
      <c r="G51" s="38"/>
      <c r="H51" s="39"/>
    </row>
    <row r="52" s="2" customFormat="1" ht="16.8" customHeight="1">
      <c r="A52" s="38"/>
      <c r="B52" s="39"/>
      <c r="C52" s="242" t="s">
        <v>1</v>
      </c>
      <c r="D52" s="242" t="s">
        <v>258</v>
      </c>
      <c r="E52" s="19" t="s">
        <v>1</v>
      </c>
      <c r="F52" s="243">
        <v>150</v>
      </c>
      <c r="G52" s="38"/>
      <c r="H52" s="39"/>
    </row>
    <row r="53" s="2" customFormat="1" ht="16.8" customHeight="1">
      <c r="A53" s="38"/>
      <c r="B53" s="39"/>
      <c r="C53" s="242" t="s">
        <v>1</v>
      </c>
      <c r="D53" s="242" t="s">
        <v>259</v>
      </c>
      <c r="E53" s="19" t="s">
        <v>1</v>
      </c>
      <c r="F53" s="243">
        <v>110</v>
      </c>
      <c r="G53" s="38"/>
      <c r="H53" s="39"/>
    </row>
    <row r="54" s="2" customFormat="1" ht="16.8" customHeight="1">
      <c r="A54" s="38"/>
      <c r="B54" s="39"/>
      <c r="C54" s="242" t="s">
        <v>260</v>
      </c>
      <c r="D54" s="242" t="s">
        <v>261</v>
      </c>
      <c r="E54" s="19" t="s">
        <v>1</v>
      </c>
      <c r="F54" s="243">
        <v>260</v>
      </c>
      <c r="G54" s="38"/>
      <c r="H54" s="39"/>
    </row>
    <row r="55" s="2" customFormat="1" ht="16.8" customHeight="1">
      <c r="A55" s="38"/>
      <c r="B55" s="39"/>
      <c r="C55" s="238" t="s">
        <v>160</v>
      </c>
      <c r="D55" s="239" t="s">
        <v>161</v>
      </c>
      <c r="E55" s="240" t="s">
        <v>1</v>
      </c>
      <c r="F55" s="241">
        <v>279.44</v>
      </c>
      <c r="G55" s="38"/>
      <c r="H55" s="39"/>
    </row>
    <row r="56" s="2" customFormat="1" ht="16.8" customHeight="1">
      <c r="A56" s="38"/>
      <c r="B56" s="39"/>
      <c r="C56" s="242" t="s">
        <v>1</v>
      </c>
      <c r="D56" s="242" t="s">
        <v>258</v>
      </c>
      <c r="E56" s="19" t="s">
        <v>1</v>
      </c>
      <c r="F56" s="243">
        <v>150</v>
      </c>
      <c r="G56" s="38"/>
      <c r="H56" s="39"/>
    </row>
    <row r="57" s="2" customFormat="1" ht="16.8" customHeight="1">
      <c r="A57" s="38"/>
      <c r="B57" s="39"/>
      <c r="C57" s="242" t="s">
        <v>1</v>
      </c>
      <c r="D57" s="242" t="s">
        <v>259</v>
      </c>
      <c r="E57" s="19" t="s">
        <v>1</v>
      </c>
      <c r="F57" s="243">
        <v>110</v>
      </c>
      <c r="G57" s="38"/>
      <c r="H57" s="39"/>
    </row>
    <row r="58" s="2" customFormat="1" ht="16.8" customHeight="1">
      <c r="A58" s="38"/>
      <c r="B58" s="39"/>
      <c r="C58" s="242" t="s">
        <v>1</v>
      </c>
      <c r="D58" s="242" t="s">
        <v>262</v>
      </c>
      <c r="E58" s="19" t="s">
        <v>1</v>
      </c>
      <c r="F58" s="243">
        <v>19.440000000000001</v>
      </c>
      <c r="G58" s="38"/>
      <c r="H58" s="39"/>
    </row>
    <row r="59" s="2" customFormat="1" ht="16.8" customHeight="1">
      <c r="A59" s="38"/>
      <c r="B59" s="39"/>
      <c r="C59" s="242" t="s">
        <v>160</v>
      </c>
      <c r="D59" s="242" t="s">
        <v>226</v>
      </c>
      <c r="E59" s="19" t="s">
        <v>1</v>
      </c>
      <c r="F59" s="243">
        <v>279.44</v>
      </c>
      <c r="G59" s="38"/>
      <c r="H59" s="39"/>
    </row>
    <row r="60" s="2" customFormat="1" ht="16.8" customHeight="1">
      <c r="A60" s="38"/>
      <c r="B60" s="39"/>
      <c r="C60" s="244" t="s">
        <v>896</v>
      </c>
      <c r="D60" s="38"/>
      <c r="E60" s="38"/>
      <c r="F60" s="38"/>
      <c r="G60" s="38"/>
      <c r="H60" s="39"/>
    </row>
    <row r="61" s="2" customFormat="1" ht="16.8" customHeight="1">
      <c r="A61" s="38"/>
      <c r="B61" s="39"/>
      <c r="C61" s="242" t="s">
        <v>255</v>
      </c>
      <c r="D61" s="242" t="s">
        <v>256</v>
      </c>
      <c r="E61" s="19" t="s">
        <v>211</v>
      </c>
      <c r="F61" s="243">
        <v>279.44</v>
      </c>
      <c r="G61" s="38"/>
      <c r="H61" s="39"/>
    </row>
    <row r="62" s="2" customFormat="1" ht="16.8" customHeight="1">
      <c r="A62" s="38"/>
      <c r="B62" s="39"/>
      <c r="C62" s="242" t="s">
        <v>307</v>
      </c>
      <c r="D62" s="242" t="s">
        <v>308</v>
      </c>
      <c r="E62" s="19" t="s">
        <v>211</v>
      </c>
      <c r="F62" s="243">
        <v>738.75099999999998</v>
      </c>
      <c r="G62" s="38"/>
      <c r="H62" s="39"/>
    </row>
    <row r="63" s="2" customFormat="1" ht="16.8" customHeight="1">
      <c r="A63" s="38"/>
      <c r="B63" s="39"/>
      <c r="C63" s="238" t="s">
        <v>263</v>
      </c>
      <c r="D63" s="239" t="s">
        <v>898</v>
      </c>
      <c r="E63" s="240" t="s">
        <v>1</v>
      </c>
      <c r="F63" s="241">
        <v>19.440000000000001</v>
      </c>
      <c r="G63" s="38"/>
      <c r="H63" s="39"/>
    </row>
    <row r="64" s="2" customFormat="1" ht="16.8" customHeight="1">
      <c r="A64" s="38"/>
      <c r="B64" s="39"/>
      <c r="C64" s="242" t="s">
        <v>1</v>
      </c>
      <c r="D64" s="242" t="s">
        <v>262</v>
      </c>
      <c r="E64" s="19" t="s">
        <v>1</v>
      </c>
      <c r="F64" s="243">
        <v>19.440000000000001</v>
      </c>
      <c r="G64" s="38"/>
      <c r="H64" s="39"/>
    </row>
    <row r="65" s="2" customFormat="1" ht="16.8" customHeight="1">
      <c r="A65" s="38"/>
      <c r="B65" s="39"/>
      <c r="C65" s="242" t="s">
        <v>263</v>
      </c>
      <c r="D65" s="242" t="s">
        <v>261</v>
      </c>
      <c r="E65" s="19" t="s">
        <v>1</v>
      </c>
      <c r="F65" s="243">
        <v>19.440000000000001</v>
      </c>
      <c r="G65" s="38"/>
      <c r="H65" s="39"/>
    </row>
    <row r="66" s="2" customFormat="1" ht="16.8" customHeight="1">
      <c r="A66" s="38"/>
      <c r="B66" s="39"/>
      <c r="C66" s="238" t="s">
        <v>100</v>
      </c>
      <c r="D66" s="239" t="s">
        <v>101</v>
      </c>
      <c r="E66" s="240" t="s">
        <v>1</v>
      </c>
      <c r="F66" s="241">
        <v>13.6</v>
      </c>
      <c r="G66" s="38"/>
      <c r="H66" s="39"/>
    </row>
    <row r="67" s="2" customFormat="1" ht="16.8" customHeight="1">
      <c r="A67" s="38"/>
      <c r="B67" s="39"/>
      <c r="C67" s="242" t="s">
        <v>100</v>
      </c>
      <c r="D67" s="242" t="s">
        <v>364</v>
      </c>
      <c r="E67" s="19" t="s">
        <v>1</v>
      </c>
      <c r="F67" s="243">
        <v>13.6</v>
      </c>
      <c r="G67" s="38"/>
      <c r="H67" s="39"/>
    </row>
    <row r="68" s="2" customFormat="1" ht="16.8" customHeight="1">
      <c r="A68" s="38"/>
      <c r="B68" s="39"/>
      <c r="C68" s="244" t="s">
        <v>896</v>
      </c>
      <c r="D68" s="38"/>
      <c r="E68" s="38"/>
      <c r="F68" s="38"/>
      <c r="G68" s="38"/>
      <c r="H68" s="39"/>
    </row>
    <row r="69" s="2" customFormat="1">
      <c r="A69" s="38"/>
      <c r="B69" s="39"/>
      <c r="C69" s="242" t="s">
        <v>361</v>
      </c>
      <c r="D69" s="242" t="s">
        <v>362</v>
      </c>
      <c r="E69" s="19" t="s">
        <v>218</v>
      </c>
      <c r="F69" s="243">
        <v>868</v>
      </c>
      <c r="G69" s="38"/>
      <c r="H69" s="39"/>
    </row>
    <row r="70" s="2" customFormat="1">
      <c r="A70" s="38"/>
      <c r="B70" s="39"/>
      <c r="C70" s="242" t="s">
        <v>265</v>
      </c>
      <c r="D70" s="242" t="s">
        <v>266</v>
      </c>
      <c r="E70" s="19" t="s">
        <v>211</v>
      </c>
      <c r="F70" s="243">
        <v>947.64200000000005</v>
      </c>
      <c r="G70" s="38"/>
      <c r="H70" s="39"/>
    </row>
    <row r="71" s="2" customFormat="1" ht="16.8" customHeight="1">
      <c r="A71" s="38"/>
      <c r="B71" s="39"/>
      <c r="C71" s="238" t="s">
        <v>96</v>
      </c>
      <c r="D71" s="239" t="s">
        <v>97</v>
      </c>
      <c r="E71" s="240" t="s">
        <v>1</v>
      </c>
      <c r="F71" s="241">
        <v>13.6</v>
      </c>
      <c r="G71" s="38"/>
      <c r="H71" s="39"/>
    </row>
    <row r="72" s="2" customFormat="1" ht="16.8" customHeight="1">
      <c r="A72" s="38"/>
      <c r="B72" s="39"/>
      <c r="C72" s="242" t="s">
        <v>100</v>
      </c>
      <c r="D72" s="242" t="s">
        <v>364</v>
      </c>
      <c r="E72" s="19" t="s">
        <v>1</v>
      </c>
      <c r="F72" s="243">
        <v>13.6</v>
      </c>
      <c r="G72" s="38"/>
      <c r="H72" s="39"/>
    </row>
    <row r="73" s="2" customFormat="1" ht="16.8" customHeight="1">
      <c r="A73" s="38"/>
      <c r="B73" s="39"/>
      <c r="C73" s="242" t="s">
        <v>96</v>
      </c>
      <c r="D73" s="242" t="s">
        <v>261</v>
      </c>
      <c r="E73" s="19" t="s">
        <v>1</v>
      </c>
      <c r="F73" s="243">
        <v>13.6</v>
      </c>
      <c r="G73" s="38"/>
      <c r="H73" s="39"/>
    </row>
    <row r="74" s="2" customFormat="1" ht="16.8" customHeight="1">
      <c r="A74" s="38"/>
      <c r="B74" s="39"/>
      <c r="C74" s="244" t="s">
        <v>896</v>
      </c>
      <c r="D74" s="38"/>
      <c r="E74" s="38"/>
      <c r="F74" s="38"/>
      <c r="G74" s="38"/>
      <c r="H74" s="39"/>
    </row>
    <row r="75" s="2" customFormat="1">
      <c r="A75" s="38"/>
      <c r="B75" s="39"/>
      <c r="C75" s="242" t="s">
        <v>361</v>
      </c>
      <c r="D75" s="242" t="s">
        <v>362</v>
      </c>
      <c r="E75" s="19" t="s">
        <v>218</v>
      </c>
      <c r="F75" s="243">
        <v>868</v>
      </c>
      <c r="G75" s="38"/>
      <c r="H75" s="39"/>
    </row>
    <row r="76" s="2" customFormat="1" ht="16.8" customHeight="1">
      <c r="A76" s="38"/>
      <c r="B76" s="39"/>
      <c r="C76" s="242" t="s">
        <v>216</v>
      </c>
      <c r="D76" s="242" t="s">
        <v>217</v>
      </c>
      <c r="E76" s="19" t="s">
        <v>218</v>
      </c>
      <c r="F76" s="243">
        <v>63.600000000000001</v>
      </c>
      <c r="G76" s="38"/>
      <c r="H76" s="39"/>
    </row>
    <row r="77" s="2" customFormat="1" ht="16.8" customHeight="1">
      <c r="A77" s="38"/>
      <c r="B77" s="39"/>
      <c r="C77" s="242" t="s">
        <v>223</v>
      </c>
      <c r="D77" s="242" t="s">
        <v>224</v>
      </c>
      <c r="E77" s="19" t="s">
        <v>218</v>
      </c>
      <c r="F77" s="243">
        <v>63.600000000000001</v>
      </c>
      <c r="G77" s="38"/>
      <c r="H77" s="39"/>
    </row>
    <row r="78" s="2" customFormat="1" ht="16.8" customHeight="1">
      <c r="A78" s="38"/>
      <c r="B78" s="39"/>
      <c r="C78" s="242" t="s">
        <v>227</v>
      </c>
      <c r="D78" s="242" t="s">
        <v>228</v>
      </c>
      <c r="E78" s="19" t="s">
        <v>218</v>
      </c>
      <c r="F78" s="243">
        <v>27.199999999999999</v>
      </c>
      <c r="G78" s="38"/>
      <c r="H78" s="39"/>
    </row>
    <row r="79" s="2" customFormat="1" ht="16.8" customHeight="1">
      <c r="A79" s="38"/>
      <c r="B79" s="39"/>
      <c r="C79" s="242" t="s">
        <v>356</v>
      </c>
      <c r="D79" s="242" t="s">
        <v>357</v>
      </c>
      <c r="E79" s="19" t="s">
        <v>218</v>
      </c>
      <c r="F79" s="243">
        <v>13.6</v>
      </c>
      <c r="G79" s="38"/>
      <c r="H79" s="39"/>
    </row>
    <row r="80" s="2" customFormat="1" ht="16.8" customHeight="1">
      <c r="A80" s="38"/>
      <c r="B80" s="39"/>
      <c r="C80" s="242" t="s">
        <v>482</v>
      </c>
      <c r="D80" s="242" t="s">
        <v>483</v>
      </c>
      <c r="E80" s="19" t="s">
        <v>218</v>
      </c>
      <c r="F80" s="243">
        <v>13.6</v>
      </c>
      <c r="G80" s="38"/>
      <c r="H80" s="39"/>
    </row>
    <row r="81" s="2" customFormat="1" ht="16.8" customHeight="1">
      <c r="A81" s="38"/>
      <c r="B81" s="39"/>
      <c r="C81" s="238" t="s">
        <v>145</v>
      </c>
      <c r="D81" s="239" t="s">
        <v>146</v>
      </c>
      <c r="E81" s="240" t="s">
        <v>1</v>
      </c>
      <c r="F81" s="241">
        <v>22.300000000000001</v>
      </c>
      <c r="G81" s="38"/>
      <c r="H81" s="39"/>
    </row>
    <row r="82" s="2" customFormat="1" ht="16.8" customHeight="1">
      <c r="A82" s="38"/>
      <c r="B82" s="39"/>
      <c r="C82" s="242" t="s">
        <v>145</v>
      </c>
      <c r="D82" s="242" t="s">
        <v>726</v>
      </c>
      <c r="E82" s="19" t="s">
        <v>1</v>
      </c>
      <c r="F82" s="243">
        <v>22.300000000000001</v>
      </c>
      <c r="G82" s="38"/>
      <c r="H82" s="39"/>
    </row>
    <row r="83" s="2" customFormat="1" ht="16.8" customHeight="1">
      <c r="A83" s="38"/>
      <c r="B83" s="39"/>
      <c r="C83" s="244" t="s">
        <v>896</v>
      </c>
      <c r="D83" s="38"/>
      <c r="E83" s="38"/>
      <c r="F83" s="38"/>
      <c r="G83" s="38"/>
      <c r="H83" s="39"/>
    </row>
    <row r="84" s="2" customFormat="1" ht="16.8" customHeight="1">
      <c r="A84" s="38"/>
      <c r="B84" s="39"/>
      <c r="C84" s="242" t="s">
        <v>723</v>
      </c>
      <c r="D84" s="242" t="s">
        <v>724</v>
      </c>
      <c r="E84" s="19" t="s">
        <v>381</v>
      </c>
      <c r="F84" s="243">
        <v>22.300000000000001</v>
      </c>
      <c r="G84" s="38"/>
      <c r="H84" s="39"/>
    </row>
    <row r="85" s="2" customFormat="1" ht="16.8" customHeight="1">
      <c r="A85" s="38"/>
      <c r="B85" s="39"/>
      <c r="C85" s="242" t="s">
        <v>728</v>
      </c>
      <c r="D85" s="242" t="s">
        <v>729</v>
      </c>
      <c r="E85" s="19" t="s">
        <v>348</v>
      </c>
      <c r="F85" s="243">
        <v>13.826000000000001</v>
      </c>
      <c r="G85" s="38"/>
      <c r="H85" s="39"/>
    </row>
    <row r="86" s="2" customFormat="1" ht="16.8" customHeight="1">
      <c r="A86" s="38"/>
      <c r="B86" s="39"/>
      <c r="C86" s="238" t="s">
        <v>151</v>
      </c>
      <c r="D86" s="239" t="s">
        <v>152</v>
      </c>
      <c r="E86" s="240" t="s">
        <v>1</v>
      </c>
      <c r="F86" s="241">
        <v>253</v>
      </c>
      <c r="G86" s="38"/>
      <c r="H86" s="39"/>
    </row>
    <row r="87" s="2" customFormat="1" ht="16.8" customHeight="1">
      <c r="A87" s="38"/>
      <c r="B87" s="39"/>
      <c r="C87" s="242" t="s">
        <v>1</v>
      </c>
      <c r="D87" s="242" t="s">
        <v>899</v>
      </c>
      <c r="E87" s="19" t="s">
        <v>1</v>
      </c>
      <c r="F87" s="243">
        <v>253</v>
      </c>
      <c r="G87" s="38"/>
      <c r="H87" s="39"/>
    </row>
    <row r="88" s="2" customFormat="1" ht="16.8" customHeight="1">
      <c r="A88" s="38"/>
      <c r="B88" s="39"/>
      <c r="C88" s="242" t="s">
        <v>151</v>
      </c>
      <c r="D88" s="242" t="s">
        <v>226</v>
      </c>
      <c r="E88" s="19" t="s">
        <v>1</v>
      </c>
      <c r="F88" s="243">
        <v>253</v>
      </c>
      <c r="G88" s="38"/>
      <c r="H88" s="39"/>
    </row>
    <row r="89" s="2" customFormat="1" ht="16.8" customHeight="1">
      <c r="A89" s="38"/>
      <c r="B89" s="39"/>
      <c r="C89" s="244" t="s">
        <v>896</v>
      </c>
      <c r="D89" s="38"/>
      <c r="E89" s="38"/>
      <c r="F89" s="38"/>
      <c r="G89" s="38"/>
      <c r="H89" s="39"/>
    </row>
    <row r="90" s="2" customFormat="1" ht="16.8" customHeight="1">
      <c r="A90" s="38"/>
      <c r="B90" s="39"/>
      <c r="C90" s="242" t="s">
        <v>536</v>
      </c>
      <c r="D90" s="242" t="s">
        <v>537</v>
      </c>
      <c r="E90" s="19" t="s">
        <v>381</v>
      </c>
      <c r="F90" s="243">
        <v>255.53</v>
      </c>
      <c r="G90" s="38"/>
      <c r="H90" s="39"/>
    </row>
    <row r="91" s="2" customFormat="1" ht="16.8" customHeight="1">
      <c r="A91" s="38"/>
      <c r="B91" s="39"/>
      <c r="C91" s="242" t="s">
        <v>583</v>
      </c>
      <c r="D91" s="242" t="s">
        <v>584</v>
      </c>
      <c r="E91" s="19" t="s">
        <v>381</v>
      </c>
      <c r="F91" s="243">
        <v>253</v>
      </c>
      <c r="G91" s="38"/>
      <c r="H91" s="39"/>
    </row>
    <row r="92" s="2" customFormat="1" ht="16.8" customHeight="1">
      <c r="A92" s="38"/>
      <c r="B92" s="39"/>
      <c r="C92" s="238" t="s">
        <v>119</v>
      </c>
      <c r="D92" s="239" t="s">
        <v>120</v>
      </c>
      <c r="E92" s="240" t="s">
        <v>1</v>
      </c>
      <c r="F92" s="241">
        <v>2.2080000000000002</v>
      </c>
      <c r="G92" s="38"/>
      <c r="H92" s="39"/>
    </row>
    <row r="93" s="2" customFormat="1" ht="16.8" customHeight="1">
      <c r="A93" s="38"/>
      <c r="B93" s="39"/>
      <c r="C93" s="242" t="s">
        <v>1</v>
      </c>
      <c r="D93" s="242" t="s">
        <v>478</v>
      </c>
      <c r="E93" s="19" t="s">
        <v>1</v>
      </c>
      <c r="F93" s="243">
        <v>1.3440000000000001</v>
      </c>
      <c r="G93" s="38"/>
      <c r="H93" s="39"/>
    </row>
    <row r="94" s="2" customFormat="1" ht="16.8" customHeight="1">
      <c r="A94" s="38"/>
      <c r="B94" s="39"/>
      <c r="C94" s="242" t="s">
        <v>1</v>
      </c>
      <c r="D94" s="242" t="s">
        <v>479</v>
      </c>
      <c r="E94" s="19" t="s">
        <v>1</v>
      </c>
      <c r="F94" s="243">
        <v>0.86399999999999999</v>
      </c>
      <c r="G94" s="38"/>
      <c r="H94" s="39"/>
    </row>
    <row r="95" s="2" customFormat="1" ht="16.8" customHeight="1">
      <c r="A95" s="38"/>
      <c r="B95" s="39"/>
      <c r="C95" s="242" t="s">
        <v>119</v>
      </c>
      <c r="D95" s="242" t="s">
        <v>226</v>
      </c>
      <c r="E95" s="19" t="s">
        <v>1</v>
      </c>
      <c r="F95" s="243">
        <v>2.2080000000000002</v>
      </c>
      <c r="G95" s="38"/>
      <c r="H95" s="39"/>
    </row>
    <row r="96" s="2" customFormat="1" ht="16.8" customHeight="1">
      <c r="A96" s="38"/>
      <c r="B96" s="39"/>
      <c r="C96" s="244" t="s">
        <v>896</v>
      </c>
      <c r="D96" s="38"/>
      <c r="E96" s="38"/>
      <c r="F96" s="38"/>
      <c r="G96" s="38"/>
      <c r="H96" s="39"/>
    </row>
    <row r="97" s="2" customFormat="1">
      <c r="A97" s="38"/>
      <c r="B97" s="39"/>
      <c r="C97" s="242" t="s">
        <v>475</v>
      </c>
      <c r="D97" s="242" t="s">
        <v>476</v>
      </c>
      <c r="E97" s="19" t="s">
        <v>211</v>
      </c>
      <c r="F97" s="243">
        <v>4.4160000000000004</v>
      </c>
      <c r="G97" s="38"/>
      <c r="H97" s="39"/>
    </row>
    <row r="98" s="2" customFormat="1" ht="16.8" customHeight="1">
      <c r="A98" s="38"/>
      <c r="B98" s="39"/>
      <c r="C98" s="242" t="s">
        <v>307</v>
      </c>
      <c r="D98" s="242" t="s">
        <v>308</v>
      </c>
      <c r="E98" s="19" t="s">
        <v>211</v>
      </c>
      <c r="F98" s="243">
        <v>738.75099999999998</v>
      </c>
      <c r="G98" s="38"/>
      <c r="H98" s="39"/>
    </row>
    <row r="99" s="2" customFormat="1" ht="16.8" customHeight="1">
      <c r="A99" s="38"/>
      <c r="B99" s="39"/>
      <c r="C99" s="238" t="s">
        <v>116</v>
      </c>
      <c r="D99" s="239" t="s">
        <v>117</v>
      </c>
      <c r="E99" s="240" t="s">
        <v>1</v>
      </c>
      <c r="F99" s="241">
        <v>16.574999999999999</v>
      </c>
      <c r="G99" s="38"/>
      <c r="H99" s="39"/>
    </row>
    <row r="100" s="2" customFormat="1" ht="16.8" customHeight="1">
      <c r="A100" s="38"/>
      <c r="B100" s="39"/>
      <c r="C100" s="242" t="s">
        <v>1</v>
      </c>
      <c r="D100" s="242" t="s">
        <v>468</v>
      </c>
      <c r="E100" s="19" t="s">
        <v>1</v>
      </c>
      <c r="F100" s="243">
        <v>16.574999999999999</v>
      </c>
      <c r="G100" s="38"/>
      <c r="H100" s="39"/>
    </row>
    <row r="101" s="2" customFormat="1" ht="16.8" customHeight="1">
      <c r="A101" s="38"/>
      <c r="B101" s="39"/>
      <c r="C101" s="242" t="s">
        <v>1</v>
      </c>
      <c r="D101" s="242" t="s">
        <v>1</v>
      </c>
      <c r="E101" s="19" t="s">
        <v>1</v>
      </c>
      <c r="F101" s="243">
        <v>0</v>
      </c>
      <c r="G101" s="38"/>
      <c r="H101" s="39"/>
    </row>
    <row r="102" s="2" customFormat="1" ht="16.8" customHeight="1">
      <c r="A102" s="38"/>
      <c r="B102" s="39"/>
      <c r="C102" s="242" t="s">
        <v>1</v>
      </c>
      <c r="D102" s="242" t="s">
        <v>1</v>
      </c>
      <c r="E102" s="19" t="s">
        <v>1</v>
      </c>
      <c r="F102" s="243">
        <v>0</v>
      </c>
      <c r="G102" s="38"/>
      <c r="H102" s="39"/>
    </row>
    <row r="103" s="2" customFormat="1" ht="16.8" customHeight="1">
      <c r="A103" s="38"/>
      <c r="B103" s="39"/>
      <c r="C103" s="242" t="s">
        <v>1</v>
      </c>
      <c r="D103" s="242" t="s">
        <v>1</v>
      </c>
      <c r="E103" s="19" t="s">
        <v>1</v>
      </c>
      <c r="F103" s="243">
        <v>0</v>
      </c>
      <c r="G103" s="38"/>
      <c r="H103" s="39"/>
    </row>
    <row r="104" s="2" customFormat="1" ht="16.8" customHeight="1">
      <c r="A104" s="38"/>
      <c r="B104" s="39"/>
      <c r="C104" s="242" t="s">
        <v>1</v>
      </c>
      <c r="D104" s="242" t="s">
        <v>1</v>
      </c>
      <c r="E104" s="19" t="s">
        <v>1</v>
      </c>
      <c r="F104" s="243">
        <v>0</v>
      </c>
      <c r="G104" s="38"/>
      <c r="H104" s="39"/>
    </row>
    <row r="105" s="2" customFormat="1" ht="16.8" customHeight="1">
      <c r="A105" s="38"/>
      <c r="B105" s="39"/>
      <c r="C105" s="242" t="s">
        <v>1</v>
      </c>
      <c r="D105" s="242" t="s">
        <v>1</v>
      </c>
      <c r="E105" s="19" t="s">
        <v>1</v>
      </c>
      <c r="F105" s="243">
        <v>0</v>
      </c>
      <c r="G105" s="38"/>
      <c r="H105" s="39"/>
    </row>
    <row r="106" s="2" customFormat="1" ht="16.8" customHeight="1">
      <c r="A106" s="38"/>
      <c r="B106" s="39"/>
      <c r="C106" s="242" t="s">
        <v>1</v>
      </c>
      <c r="D106" s="242" t="s">
        <v>1</v>
      </c>
      <c r="E106" s="19" t="s">
        <v>1</v>
      </c>
      <c r="F106" s="243">
        <v>0</v>
      </c>
      <c r="G106" s="38"/>
      <c r="H106" s="39"/>
    </row>
    <row r="107" s="2" customFormat="1" ht="16.8" customHeight="1">
      <c r="A107" s="38"/>
      <c r="B107" s="39"/>
      <c r="C107" s="242" t="s">
        <v>116</v>
      </c>
      <c r="D107" s="242" t="s">
        <v>226</v>
      </c>
      <c r="E107" s="19" t="s">
        <v>1</v>
      </c>
      <c r="F107" s="243">
        <v>16.574999999999999</v>
      </c>
      <c r="G107" s="38"/>
      <c r="H107" s="39"/>
    </row>
    <row r="108" s="2" customFormat="1" ht="16.8" customHeight="1">
      <c r="A108" s="38"/>
      <c r="B108" s="39"/>
      <c r="C108" s="244" t="s">
        <v>896</v>
      </c>
      <c r="D108" s="38"/>
      <c r="E108" s="38"/>
      <c r="F108" s="38"/>
      <c r="G108" s="38"/>
      <c r="H108" s="39"/>
    </row>
    <row r="109" s="2" customFormat="1" ht="16.8" customHeight="1">
      <c r="A109" s="38"/>
      <c r="B109" s="39"/>
      <c r="C109" s="242" t="s">
        <v>465</v>
      </c>
      <c r="D109" s="242" t="s">
        <v>466</v>
      </c>
      <c r="E109" s="19" t="s">
        <v>211</v>
      </c>
      <c r="F109" s="243">
        <v>16.574999999999999</v>
      </c>
      <c r="G109" s="38"/>
      <c r="H109" s="39"/>
    </row>
    <row r="110" s="2" customFormat="1" ht="16.8" customHeight="1">
      <c r="A110" s="38"/>
      <c r="B110" s="39"/>
      <c r="C110" s="242" t="s">
        <v>307</v>
      </c>
      <c r="D110" s="242" t="s">
        <v>308</v>
      </c>
      <c r="E110" s="19" t="s">
        <v>211</v>
      </c>
      <c r="F110" s="243">
        <v>738.75099999999998</v>
      </c>
      <c r="G110" s="38"/>
      <c r="H110" s="39"/>
    </row>
    <row r="111" s="2" customFormat="1" ht="16.8" customHeight="1">
      <c r="A111" s="38"/>
      <c r="B111" s="39"/>
      <c r="C111" s="238" t="s">
        <v>125</v>
      </c>
      <c r="D111" s="239" t="s">
        <v>126</v>
      </c>
      <c r="E111" s="240" t="s">
        <v>1</v>
      </c>
      <c r="F111" s="241">
        <v>389.01299999999998</v>
      </c>
      <c r="G111" s="38"/>
      <c r="H111" s="39"/>
    </row>
    <row r="112" s="2" customFormat="1" ht="16.8" customHeight="1">
      <c r="A112" s="38"/>
      <c r="B112" s="39"/>
      <c r="C112" s="242" t="s">
        <v>1</v>
      </c>
      <c r="D112" s="242" t="s">
        <v>332</v>
      </c>
      <c r="E112" s="19" t="s">
        <v>1</v>
      </c>
      <c r="F112" s="243">
        <v>389.01299999999998</v>
      </c>
      <c r="G112" s="38"/>
      <c r="H112" s="39"/>
    </row>
    <row r="113" s="2" customFormat="1" ht="16.8" customHeight="1">
      <c r="A113" s="38"/>
      <c r="B113" s="39"/>
      <c r="C113" s="242" t="s">
        <v>125</v>
      </c>
      <c r="D113" s="242" t="s">
        <v>226</v>
      </c>
      <c r="E113" s="19" t="s">
        <v>1</v>
      </c>
      <c r="F113" s="243">
        <v>389.01299999999998</v>
      </c>
      <c r="G113" s="38"/>
      <c r="H113" s="39"/>
    </row>
    <row r="114" s="2" customFormat="1" ht="16.8" customHeight="1">
      <c r="A114" s="38"/>
      <c r="B114" s="39"/>
      <c r="C114" s="244" t="s">
        <v>896</v>
      </c>
      <c r="D114" s="38"/>
      <c r="E114" s="38"/>
      <c r="F114" s="38"/>
      <c r="G114" s="38"/>
      <c r="H114" s="39"/>
    </row>
    <row r="115" s="2" customFormat="1" ht="16.8" customHeight="1">
      <c r="A115" s="38"/>
      <c r="B115" s="39"/>
      <c r="C115" s="242" t="s">
        <v>329</v>
      </c>
      <c r="D115" s="242" t="s">
        <v>330</v>
      </c>
      <c r="E115" s="19" t="s">
        <v>211</v>
      </c>
      <c r="F115" s="243">
        <v>389.01299999999998</v>
      </c>
      <c r="G115" s="38"/>
      <c r="H115" s="39"/>
    </row>
    <row r="116" s="2" customFormat="1" ht="16.8" customHeight="1">
      <c r="A116" s="38"/>
      <c r="B116" s="39"/>
      <c r="C116" s="242" t="s">
        <v>334</v>
      </c>
      <c r="D116" s="242" t="s">
        <v>335</v>
      </c>
      <c r="E116" s="19" t="s">
        <v>325</v>
      </c>
      <c r="F116" s="243">
        <v>760.51999999999998</v>
      </c>
      <c r="G116" s="38"/>
      <c r="H116" s="39"/>
    </row>
    <row r="117" s="2" customFormat="1" ht="16.8" customHeight="1">
      <c r="A117" s="38"/>
      <c r="B117" s="39"/>
      <c r="C117" s="238" t="s">
        <v>682</v>
      </c>
      <c r="D117" s="239" t="s">
        <v>900</v>
      </c>
      <c r="E117" s="240" t="s">
        <v>1</v>
      </c>
      <c r="F117" s="241">
        <v>38.712000000000003</v>
      </c>
      <c r="G117" s="38"/>
      <c r="H117" s="39"/>
    </row>
    <row r="118" s="2" customFormat="1" ht="16.8" customHeight="1">
      <c r="A118" s="38"/>
      <c r="B118" s="39"/>
      <c r="C118" s="242" t="s">
        <v>139</v>
      </c>
      <c r="D118" s="242" t="s">
        <v>668</v>
      </c>
      <c r="E118" s="19" t="s">
        <v>1</v>
      </c>
      <c r="F118" s="243">
        <v>86.558000000000007</v>
      </c>
      <c r="G118" s="38"/>
      <c r="H118" s="39"/>
    </row>
    <row r="119" s="2" customFormat="1" ht="16.8" customHeight="1">
      <c r="A119" s="38"/>
      <c r="B119" s="39"/>
      <c r="C119" s="242" t="s">
        <v>1</v>
      </c>
      <c r="D119" s="242" t="s">
        <v>680</v>
      </c>
      <c r="E119" s="19" t="s">
        <v>1</v>
      </c>
      <c r="F119" s="243">
        <v>-45.18</v>
      </c>
      <c r="G119" s="38"/>
      <c r="H119" s="39"/>
    </row>
    <row r="120" s="2" customFormat="1" ht="16.8" customHeight="1">
      <c r="A120" s="38"/>
      <c r="B120" s="39"/>
      <c r="C120" s="242" t="s">
        <v>1</v>
      </c>
      <c r="D120" s="242" t="s">
        <v>681</v>
      </c>
      <c r="E120" s="19" t="s">
        <v>1</v>
      </c>
      <c r="F120" s="243">
        <v>-2.6659999999999999</v>
      </c>
      <c r="G120" s="38"/>
      <c r="H120" s="39"/>
    </row>
    <row r="121" s="2" customFormat="1" ht="16.8" customHeight="1">
      <c r="A121" s="38"/>
      <c r="B121" s="39"/>
      <c r="C121" s="242" t="s">
        <v>682</v>
      </c>
      <c r="D121" s="242" t="s">
        <v>261</v>
      </c>
      <c r="E121" s="19" t="s">
        <v>1</v>
      </c>
      <c r="F121" s="243">
        <v>38.712000000000003</v>
      </c>
      <c r="G121" s="38"/>
      <c r="H121" s="39"/>
    </row>
    <row r="122" s="2" customFormat="1" ht="16.8" customHeight="1">
      <c r="A122" s="38"/>
      <c r="B122" s="39"/>
      <c r="C122" s="238" t="s">
        <v>112</v>
      </c>
      <c r="D122" s="239" t="s">
        <v>113</v>
      </c>
      <c r="E122" s="240" t="s">
        <v>1</v>
      </c>
      <c r="F122" s="241">
        <v>1236.8520000000001</v>
      </c>
      <c r="G122" s="38"/>
      <c r="H122" s="39"/>
    </row>
    <row r="123" s="2" customFormat="1" ht="16.8" customHeight="1">
      <c r="A123" s="38"/>
      <c r="B123" s="39"/>
      <c r="C123" s="242" t="s">
        <v>1</v>
      </c>
      <c r="D123" s="242" t="s">
        <v>283</v>
      </c>
      <c r="E123" s="19" t="s">
        <v>1</v>
      </c>
      <c r="F123" s="243">
        <v>1236.8520000000001</v>
      </c>
      <c r="G123" s="38"/>
      <c r="H123" s="39"/>
    </row>
    <row r="124" s="2" customFormat="1" ht="16.8" customHeight="1">
      <c r="A124" s="38"/>
      <c r="B124" s="39"/>
      <c r="C124" s="242" t="s">
        <v>112</v>
      </c>
      <c r="D124" s="242" t="s">
        <v>226</v>
      </c>
      <c r="E124" s="19" t="s">
        <v>1</v>
      </c>
      <c r="F124" s="243">
        <v>1236.8520000000001</v>
      </c>
      <c r="G124" s="38"/>
      <c r="H124" s="39"/>
    </row>
    <row r="125" s="2" customFormat="1" ht="16.8" customHeight="1">
      <c r="A125" s="38"/>
      <c r="B125" s="39"/>
      <c r="C125" s="244" t="s">
        <v>896</v>
      </c>
      <c r="D125" s="38"/>
      <c r="E125" s="38"/>
      <c r="F125" s="38"/>
      <c r="G125" s="38"/>
      <c r="H125" s="39"/>
    </row>
    <row r="126" s="2" customFormat="1" ht="16.8" customHeight="1">
      <c r="A126" s="38"/>
      <c r="B126" s="39"/>
      <c r="C126" s="242" t="s">
        <v>280</v>
      </c>
      <c r="D126" s="242" t="s">
        <v>281</v>
      </c>
      <c r="E126" s="19" t="s">
        <v>218</v>
      </c>
      <c r="F126" s="243">
        <v>1236.8520000000001</v>
      </c>
      <c r="G126" s="38"/>
      <c r="H126" s="39"/>
    </row>
    <row r="127" s="2" customFormat="1" ht="16.8" customHeight="1">
      <c r="A127" s="38"/>
      <c r="B127" s="39"/>
      <c r="C127" s="242" t="s">
        <v>285</v>
      </c>
      <c r="D127" s="242" t="s">
        <v>286</v>
      </c>
      <c r="E127" s="19" t="s">
        <v>218</v>
      </c>
      <c r="F127" s="243">
        <v>1236.8520000000001</v>
      </c>
      <c r="G127" s="38"/>
      <c r="H127" s="39"/>
    </row>
    <row r="128" s="2" customFormat="1" ht="16.8" customHeight="1">
      <c r="A128" s="38"/>
      <c r="B128" s="39"/>
      <c r="C128" s="238" t="s">
        <v>105</v>
      </c>
      <c r="D128" s="239" t="s">
        <v>106</v>
      </c>
      <c r="E128" s="240" t="s">
        <v>1</v>
      </c>
      <c r="F128" s="241">
        <v>790</v>
      </c>
      <c r="G128" s="38"/>
      <c r="H128" s="39"/>
    </row>
    <row r="129" s="2" customFormat="1" ht="16.8" customHeight="1">
      <c r="A129" s="38"/>
      <c r="B129" s="39"/>
      <c r="C129" s="242" t="s">
        <v>105</v>
      </c>
      <c r="D129" s="242" t="s">
        <v>366</v>
      </c>
      <c r="E129" s="19" t="s">
        <v>1</v>
      </c>
      <c r="F129" s="243">
        <v>790</v>
      </c>
      <c r="G129" s="38"/>
      <c r="H129" s="39"/>
    </row>
    <row r="130" s="2" customFormat="1" ht="16.8" customHeight="1">
      <c r="A130" s="38"/>
      <c r="B130" s="39"/>
      <c r="C130" s="244" t="s">
        <v>896</v>
      </c>
      <c r="D130" s="38"/>
      <c r="E130" s="38"/>
      <c r="F130" s="38"/>
      <c r="G130" s="38"/>
      <c r="H130" s="39"/>
    </row>
    <row r="131" s="2" customFormat="1">
      <c r="A131" s="38"/>
      <c r="B131" s="39"/>
      <c r="C131" s="242" t="s">
        <v>361</v>
      </c>
      <c r="D131" s="242" t="s">
        <v>362</v>
      </c>
      <c r="E131" s="19" t="s">
        <v>218</v>
      </c>
      <c r="F131" s="243">
        <v>868</v>
      </c>
      <c r="G131" s="38"/>
      <c r="H131" s="39"/>
    </row>
    <row r="132" s="2" customFormat="1" ht="16.8" customHeight="1">
      <c r="A132" s="38"/>
      <c r="B132" s="39"/>
      <c r="C132" s="242" t="s">
        <v>250</v>
      </c>
      <c r="D132" s="242" t="s">
        <v>251</v>
      </c>
      <c r="E132" s="19" t="s">
        <v>218</v>
      </c>
      <c r="F132" s="243">
        <v>790</v>
      </c>
      <c r="G132" s="38"/>
      <c r="H132" s="39"/>
    </row>
    <row r="133" s="2" customFormat="1">
      <c r="A133" s="38"/>
      <c r="B133" s="39"/>
      <c r="C133" s="242" t="s">
        <v>265</v>
      </c>
      <c r="D133" s="242" t="s">
        <v>266</v>
      </c>
      <c r="E133" s="19" t="s">
        <v>211</v>
      </c>
      <c r="F133" s="243">
        <v>947.64200000000005</v>
      </c>
      <c r="G133" s="38"/>
      <c r="H133" s="39"/>
    </row>
    <row r="134" s="2" customFormat="1">
      <c r="A134" s="38"/>
      <c r="B134" s="39"/>
      <c r="C134" s="242" t="s">
        <v>289</v>
      </c>
      <c r="D134" s="242" t="s">
        <v>290</v>
      </c>
      <c r="E134" s="19" t="s">
        <v>211</v>
      </c>
      <c r="F134" s="243">
        <v>1676.422</v>
      </c>
      <c r="G134" s="38"/>
      <c r="H134" s="39"/>
    </row>
    <row r="135" s="2" customFormat="1" ht="16.8" customHeight="1">
      <c r="A135" s="38"/>
      <c r="B135" s="39"/>
      <c r="C135" s="242" t="s">
        <v>297</v>
      </c>
      <c r="D135" s="242" t="s">
        <v>298</v>
      </c>
      <c r="E135" s="19" t="s">
        <v>211</v>
      </c>
      <c r="F135" s="243">
        <v>838.21100000000001</v>
      </c>
      <c r="G135" s="38"/>
      <c r="H135" s="39"/>
    </row>
    <row r="136" s="2" customFormat="1" ht="16.8" customHeight="1">
      <c r="A136" s="38"/>
      <c r="B136" s="39"/>
      <c r="C136" s="242" t="s">
        <v>302</v>
      </c>
      <c r="D136" s="242" t="s">
        <v>303</v>
      </c>
      <c r="E136" s="19" t="s">
        <v>211</v>
      </c>
      <c r="F136" s="243">
        <v>838.21100000000001</v>
      </c>
      <c r="G136" s="38"/>
      <c r="H136" s="39"/>
    </row>
    <row r="137" s="2" customFormat="1">
      <c r="A137" s="38"/>
      <c r="B137" s="39"/>
      <c r="C137" s="242" t="s">
        <v>339</v>
      </c>
      <c r="D137" s="242" t="s">
        <v>340</v>
      </c>
      <c r="E137" s="19" t="s">
        <v>218</v>
      </c>
      <c r="F137" s="243">
        <v>790</v>
      </c>
      <c r="G137" s="38"/>
      <c r="H137" s="39"/>
    </row>
    <row r="138" s="2" customFormat="1" ht="16.8" customHeight="1">
      <c r="A138" s="38"/>
      <c r="B138" s="39"/>
      <c r="C138" s="242" t="s">
        <v>342</v>
      </c>
      <c r="D138" s="242" t="s">
        <v>343</v>
      </c>
      <c r="E138" s="19" t="s">
        <v>218</v>
      </c>
      <c r="F138" s="243">
        <v>790</v>
      </c>
      <c r="G138" s="38"/>
      <c r="H138" s="39"/>
    </row>
    <row r="139" s="2" customFormat="1" ht="16.8" customHeight="1">
      <c r="A139" s="38"/>
      <c r="B139" s="39"/>
      <c r="C139" s="242" t="s">
        <v>352</v>
      </c>
      <c r="D139" s="242" t="s">
        <v>353</v>
      </c>
      <c r="E139" s="19" t="s">
        <v>218</v>
      </c>
      <c r="F139" s="243">
        <v>790</v>
      </c>
      <c r="G139" s="38"/>
      <c r="H139" s="39"/>
    </row>
    <row r="140" s="2" customFormat="1">
      <c r="A140" s="38"/>
      <c r="B140" s="39"/>
      <c r="C140" s="242" t="s">
        <v>369</v>
      </c>
      <c r="D140" s="242" t="s">
        <v>370</v>
      </c>
      <c r="E140" s="19" t="s">
        <v>218</v>
      </c>
      <c r="F140" s="243">
        <v>790</v>
      </c>
      <c r="G140" s="38"/>
      <c r="H140" s="39"/>
    </row>
    <row r="141" s="2" customFormat="1" ht="16.8" customHeight="1">
      <c r="A141" s="38"/>
      <c r="B141" s="39"/>
      <c r="C141" s="242" t="s">
        <v>373</v>
      </c>
      <c r="D141" s="242" t="s">
        <v>374</v>
      </c>
      <c r="E141" s="19" t="s">
        <v>211</v>
      </c>
      <c r="F141" s="243">
        <v>79</v>
      </c>
      <c r="G141" s="38"/>
      <c r="H141" s="39"/>
    </row>
    <row r="142" s="2" customFormat="1" ht="16.8" customHeight="1">
      <c r="A142" s="38"/>
      <c r="B142" s="39"/>
      <c r="C142" s="242" t="s">
        <v>346</v>
      </c>
      <c r="D142" s="242" t="s">
        <v>347</v>
      </c>
      <c r="E142" s="19" t="s">
        <v>348</v>
      </c>
      <c r="F142" s="243">
        <v>55.299999999999997</v>
      </c>
      <c r="G142" s="38"/>
      <c r="H142" s="39"/>
    </row>
    <row r="143" s="2" customFormat="1" ht="16.8" customHeight="1">
      <c r="A143" s="38"/>
      <c r="B143" s="39"/>
      <c r="C143" s="238" t="s">
        <v>93</v>
      </c>
      <c r="D143" s="239" t="s">
        <v>94</v>
      </c>
      <c r="E143" s="240" t="s">
        <v>1</v>
      </c>
      <c r="F143" s="241">
        <v>14.4</v>
      </c>
      <c r="G143" s="38"/>
      <c r="H143" s="39"/>
    </row>
    <row r="144" s="2" customFormat="1" ht="16.8" customHeight="1">
      <c r="A144" s="38"/>
      <c r="B144" s="39"/>
      <c r="C144" s="242" t="s">
        <v>93</v>
      </c>
      <c r="D144" s="242" t="s">
        <v>365</v>
      </c>
      <c r="E144" s="19" t="s">
        <v>1</v>
      </c>
      <c r="F144" s="243">
        <v>14.4</v>
      </c>
      <c r="G144" s="38"/>
      <c r="H144" s="39"/>
    </row>
    <row r="145" s="2" customFormat="1" ht="16.8" customHeight="1">
      <c r="A145" s="38"/>
      <c r="B145" s="39"/>
      <c r="C145" s="244" t="s">
        <v>896</v>
      </c>
      <c r="D145" s="38"/>
      <c r="E145" s="38"/>
      <c r="F145" s="38"/>
      <c r="G145" s="38"/>
      <c r="H145" s="39"/>
    </row>
    <row r="146" s="2" customFormat="1">
      <c r="A146" s="38"/>
      <c r="B146" s="39"/>
      <c r="C146" s="242" t="s">
        <v>361</v>
      </c>
      <c r="D146" s="242" t="s">
        <v>362</v>
      </c>
      <c r="E146" s="19" t="s">
        <v>218</v>
      </c>
      <c r="F146" s="243">
        <v>868</v>
      </c>
      <c r="G146" s="38"/>
      <c r="H146" s="39"/>
    </row>
    <row r="147" s="2" customFormat="1">
      <c r="A147" s="38"/>
      <c r="B147" s="39"/>
      <c r="C147" s="242" t="s">
        <v>265</v>
      </c>
      <c r="D147" s="242" t="s">
        <v>266</v>
      </c>
      <c r="E147" s="19" t="s">
        <v>211</v>
      </c>
      <c r="F147" s="243">
        <v>947.64200000000005</v>
      </c>
      <c r="G147" s="38"/>
      <c r="H147" s="39"/>
    </row>
    <row r="148" s="2" customFormat="1">
      <c r="A148" s="38"/>
      <c r="B148" s="39"/>
      <c r="C148" s="242" t="s">
        <v>518</v>
      </c>
      <c r="D148" s="242" t="s">
        <v>519</v>
      </c>
      <c r="E148" s="19" t="s">
        <v>218</v>
      </c>
      <c r="F148" s="243">
        <v>14.4</v>
      </c>
      <c r="G148" s="38"/>
      <c r="H148" s="39"/>
    </row>
    <row r="149" s="2" customFormat="1" ht="16.8" customHeight="1">
      <c r="A149" s="38"/>
      <c r="B149" s="39"/>
      <c r="C149" s="238" t="s">
        <v>139</v>
      </c>
      <c r="D149" s="239" t="s">
        <v>140</v>
      </c>
      <c r="E149" s="240" t="s">
        <v>1</v>
      </c>
      <c r="F149" s="241">
        <v>86.558000000000007</v>
      </c>
      <c r="G149" s="38"/>
      <c r="H149" s="39"/>
    </row>
    <row r="150" s="2" customFormat="1" ht="16.8" customHeight="1">
      <c r="A150" s="38"/>
      <c r="B150" s="39"/>
      <c r="C150" s="242" t="s">
        <v>139</v>
      </c>
      <c r="D150" s="242" t="s">
        <v>668</v>
      </c>
      <c r="E150" s="19" t="s">
        <v>1</v>
      </c>
      <c r="F150" s="243">
        <v>86.558000000000007</v>
      </c>
      <c r="G150" s="38"/>
      <c r="H150" s="39"/>
    </row>
    <row r="151" s="2" customFormat="1" ht="16.8" customHeight="1">
      <c r="A151" s="38"/>
      <c r="B151" s="39"/>
      <c r="C151" s="244" t="s">
        <v>896</v>
      </c>
      <c r="D151" s="38"/>
      <c r="E151" s="38"/>
      <c r="F151" s="38"/>
      <c r="G151" s="38"/>
      <c r="H151" s="39"/>
    </row>
    <row r="152" s="2" customFormat="1" ht="16.8" customHeight="1">
      <c r="A152" s="38"/>
      <c r="B152" s="39"/>
      <c r="C152" s="242" t="s">
        <v>677</v>
      </c>
      <c r="D152" s="242" t="s">
        <v>678</v>
      </c>
      <c r="E152" s="19" t="s">
        <v>325</v>
      </c>
      <c r="F152" s="243">
        <v>41.378</v>
      </c>
      <c r="G152" s="38"/>
      <c r="H152" s="39"/>
    </row>
    <row r="153" s="2" customFormat="1" ht="16.8" customHeight="1">
      <c r="A153" s="38"/>
      <c r="B153" s="39"/>
      <c r="C153" s="242" t="s">
        <v>700</v>
      </c>
      <c r="D153" s="242" t="s">
        <v>701</v>
      </c>
      <c r="E153" s="19" t="s">
        <v>325</v>
      </c>
      <c r="F153" s="243">
        <v>38.712000000000003</v>
      </c>
      <c r="G153" s="38"/>
      <c r="H153" s="39"/>
    </row>
    <row r="154" s="2" customFormat="1" ht="16.8" customHeight="1">
      <c r="A154" s="38"/>
      <c r="B154" s="39"/>
      <c r="C154" s="238" t="s">
        <v>142</v>
      </c>
      <c r="D154" s="239" t="s">
        <v>143</v>
      </c>
      <c r="E154" s="240" t="s">
        <v>1</v>
      </c>
      <c r="F154" s="241">
        <v>41.378</v>
      </c>
      <c r="G154" s="38"/>
      <c r="H154" s="39"/>
    </row>
    <row r="155" s="2" customFormat="1" ht="16.8" customHeight="1">
      <c r="A155" s="38"/>
      <c r="B155" s="39"/>
      <c r="C155" s="242" t="s">
        <v>139</v>
      </c>
      <c r="D155" s="242" t="s">
        <v>668</v>
      </c>
      <c r="E155" s="19" t="s">
        <v>1</v>
      </c>
      <c r="F155" s="243">
        <v>86.558000000000007</v>
      </c>
      <c r="G155" s="38"/>
      <c r="H155" s="39"/>
    </row>
    <row r="156" s="2" customFormat="1" ht="16.8" customHeight="1">
      <c r="A156" s="38"/>
      <c r="B156" s="39"/>
      <c r="C156" s="242" t="s">
        <v>1</v>
      </c>
      <c r="D156" s="242" t="s">
        <v>680</v>
      </c>
      <c r="E156" s="19" t="s">
        <v>1</v>
      </c>
      <c r="F156" s="243">
        <v>-45.18</v>
      </c>
      <c r="G156" s="38"/>
      <c r="H156" s="39"/>
    </row>
    <row r="157" s="2" customFormat="1" ht="16.8" customHeight="1">
      <c r="A157" s="38"/>
      <c r="B157" s="39"/>
      <c r="C157" s="242" t="s">
        <v>1</v>
      </c>
      <c r="D157" s="242" t="s">
        <v>681</v>
      </c>
      <c r="E157" s="19" t="s">
        <v>1</v>
      </c>
      <c r="F157" s="243">
        <v>-2.6659999999999999</v>
      </c>
      <c r="G157" s="38"/>
      <c r="H157" s="39"/>
    </row>
    <row r="158" s="2" customFormat="1" ht="16.8" customHeight="1">
      <c r="A158" s="38"/>
      <c r="B158" s="39"/>
      <c r="C158" s="242" t="s">
        <v>1</v>
      </c>
      <c r="D158" s="242" t="s">
        <v>154</v>
      </c>
      <c r="E158" s="19" t="s">
        <v>1</v>
      </c>
      <c r="F158" s="243">
        <v>2.6659999999999999</v>
      </c>
      <c r="G158" s="38"/>
      <c r="H158" s="39"/>
    </row>
    <row r="159" s="2" customFormat="1" ht="16.8" customHeight="1">
      <c r="A159" s="38"/>
      <c r="B159" s="39"/>
      <c r="C159" s="242" t="s">
        <v>142</v>
      </c>
      <c r="D159" s="242" t="s">
        <v>226</v>
      </c>
      <c r="E159" s="19" t="s">
        <v>1</v>
      </c>
      <c r="F159" s="243">
        <v>41.378</v>
      </c>
      <c r="G159" s="38"/>
      <c r="H159" s="39"/>
    </row>
    <row r="160" s="2" customFormat="1" ht="16.8" customHeight="1">
      <c r="A160" s="38"/>
      <c r="B160" s="39"/>
      <c r="C160" s="244" t="s">
        <v>896</v>
      </c>
      <c r="D160" s="38"/>
      <c r="E160" s="38"/>
      <c r="F160" s="38"/>
      <c r="G160" s="38"/>
      <c r="H160" s="39"/>
    </row>
    <row r="161" s="2" customFormat="1" ht="16.8" customHeight="1">
      <c r="A161" s="38"/>
      <c r="B161" s="39"/>
      <c r="C161" s="242" t="s">
        <v>677</v>
      </c>
      <c r="D161" s="242" t="s">
        <v>678</v>
      </c>
      <c r="E161" s="19" t="s">
        <v>325</v>
      </c>
      <c r="F161" s="243">
        <v>41.378</v>
      </c>
      <c r="G161" s="38"/>
      <c r="H161" s="39"/>
    </row>
    <row r="162" s="2" customFormat="1" ht="16.8" customHeight="1">
      <c r="A162" s="38"/>
      <c r="B162" s="39"/>
      <c r="C162" s="242" t="s">
        <v>684</v>
      </c>
      <c r="D162" s="242" t="s">
        <v>685</v>
      </c>
      <c r="E162" s="19" t="s">
        <v>325</v>
      </c>
      <c r="F162" s="243">
        <v>372.40199999999999</v>
      </c>
      <c r="G162" s="38"/>
      <c r="H162" s="39"/>
    </row>
    <row r="163" s="2" customFormat="1" ht="16.8" customHeight="1">
      <c r="A163" s="38"/>
      <c r="B163" s="39"/>
      <c r="C163" s="238" t="s">
        <v>136</v>
      </c>
      <c r="D163" s="239" t="s">
        <v>137</v>
      </c>
      <c r="E163" s="240" t="s">
        <v>1</v>
      </c>
      <c r="F163" s="241">
        <v>45.18</v>
      </c>
      <c r="G163" s="38"/>
      <c r="H163" s="39"/>
    </row>
    <row r="164" s="2" customFormat="1" ht="16.8" customHeight="1">
      <c r="A164" s="38"/>
      <c r="B164" s="39"/>
      <c r="C164" s="242" t="s">
        <v>1</v>
      </c>
      <c r="D164" s="242" t="s">
        <v>454</v>
      </c>
      <c r="E164" s="19" t="s">
        <v>1</v>
      </c>
      <c r="F164" s="243">
        <v>12.763</v>
      </c>
      <c r="G164" s="38"/>
      <c r="H164" s="39"/>
    </row>
    <row r="165" s="2" customFormat="1" ht="16.8" customHeight="1">
      <c r="A165" s="38"/>
      <c r="B165" s="39"/>
      <c r="C165" s="242" t="s">
        <v>1</v>
      </c>
      <c r="D165" s="242" t="s">
        <v>455</v>
      </c>
      <c r="E165" s="19" t="s">
        <v>1</v>
      </c>
      <c r="F165" s="243">
        <v>32.417000000000002</v>
      </c>
      <c r="G165" s="38"/>
      <c r="H165" s="39"/>
    </row>
    <row r="166" s="2" customFormat="1" ht="16.8" customHeight="1">
      <c r="A166" s="38"/>
      <c r="B166" s="39"/>
      <c r="C166" s="242" t="s">
        <v>136</v>
      </c>
      <c r="D166" s="242" t="s">
        <v>226</v>
      </c>
      <c r="E166" s="19" t="s">
        <v>1</v>
      </c>
      <c r="F166" s="243">
        <v>45.18</v>
      </c>
      <c r="G166" s="38"/>
      <c r="H166" s="39"/>
    </row>
    <row r="167" s="2" customFormat="1" ht="16.8" customHeight="1">
      <c r="A167" s="38"/>
      <c r="B167" s="39"/>
      <c r="C167" s="244" t="s">
        <v>896</v>
      </c>
      <c r="D167" s="38"/>
      <c r="E167" s="38"/>
      <c r="F167" s="38"/>
      <c r="G167" s="38"/>
      <c r="H167" s="39"/>
    </row>
    <row r="168" s="2" customFormat="1" ht="16.8" customHeight="1">
      <c r="A168" s="38"/>
      <c r="B168" s="39"/>
      <c r="C168" s="242" t="s">
        <v>642</v>
      </c>
      <c r="D168" s="242" t="s">
        <v>643</v>
      </c>
      <c r="E168" s="19" t="s">
        <v>325</v>
      </c>
      <c r="F168" s="243">
        <v>45.18</v>
      </c>
      <c r="G168" s="38"/>
      <c r="H168" s="39"/>
    </row>
    <row r="169" s="2" customFormat="1" ht="16.8" customHeight="1">
      <c r="A169" s="38"/>
      <c r="B169" s="39"/>
      <c r="C169" s="242" t="s">
        <v>646</v>
      </c>
      <c r="D169" s="242" t="s">
        <v>647</v>
      </c>
      <c r="E169" s="19" t="s">
        <v>325</v>
      </c>
      <c r="F169" s="243">
        <v>46.079999999999998</v>
      </c>
      <c r="G169" s="38"/>
      <c r="H169" s="39"/>
    </row>
    <row r="170" s="2" customFormat="1" ht="16.8" customHeight="1">
      <c r="A170" s="38"/>
      <c r="B170" s="39"/>
      <c r="C170" s="242" t="s">
        <v>651</v>
      </c>
      <c r="D170" s="242" t="s">
        <v>652</v>
      </c>
      <c r="E170" s="19" t="s">
        <v>325</v>
      </c>
      <c r="F170" s="243">
        <v>414.72000000000003</v>
      </c>
      <c r="G170" s="38"/>
      <c r="H170" s="39"/>
    </row>
    <row r="171" s="2" customFormat="1" ht="16.8" customHeight="1">
      <c r="A171" s="38"/>
      <c r="B171" s="39"/>
      <c r="C171" s="242" t="s">
        <v>677</v>
      </c>
      <c r="D171" s="242" t="s">
        <v>678</v>
      </c>
      <c r="E171" s="19" t="s">
        <v>325</v>
      </c>
      <c r="F171" s="243">
        <v>41.378</v>
      </c>
      <c r="G171" s="38"/>
      <c r="H171" s="39"/>
    </row>
    <row r="172" s="2" customFormat="1" ht="16.8" customHeight="1">
      <c r="A172" s="38"/>
      <c r="B172" s="39"/>
      <c r="C172" s="238" t="s">
        <v>163</v>
      </c>
      <c r="D172" s="239" t="s">
        <v>164</v>
      </c>
      <c r="E172" s="240" t="s">
        <v>1</v>
      </c>
      <c r="F172" s="241">
        <v>6.4279999999999999</v>
      </c>
      <c r="G172" s="38"/>
      <c r="H172" s="39"/>
    </row>
    <row r="173" s="2" customFormat="1" ht="16.8" customHeight="1">
      <c r="A173" s="38"/>
      <c r="B173" s="39"/>
      <c r="C173" s="242" t="s">
        <v>1</v>
      </c>
      <c r="D173" s="242" t="s">
        <v>462</v>
      </c>
      <c r="E173" s="19" t="s">
        <v>1</v>
      </c>
      <c r="F173" s="243">
        <v>3.6899999999999999</v>
      </c>
      <c r="G173" s="38"/>
      <c r="H173" s="39"/>
    </row>
    <row r="174" s="2" customFormat="1" ht="16.8" customHeight="1">
      <c r="A174" s="38"/>
      <c r="B174" s="39"/>
      <c r="C174" s="242" t="s">
        <v>1</v>
      </c>
      <c r="D174" s="242" t="s">
        <v>463</v>
      </c>
      <c r="E174" s="19" t="s">
        <v>1</v>
      </c>
      <c r="F174" s="243">
        <v>2.738</v>
      </c>
      <c r="G174" s="38"/>
      <c r="H174" s="39"/>
    </row>
    <row r="175" s="2" customFormat="1" ht="16.8" customHeight="1">
      <c r="A175" s="38"/>
      <c r="B175" s="39"/>
      <c r="C175" s="242" t="s">
        <v>163</v>
      </c>
      <c r="D175" s="242" t="s">
        <v>226</v>
      </c>
      <c r="E175" s="19" t="s">
        <v>1</v>
      </c>
      <c r="F175" s="243">
        <v>6.4279999999999999</v>
      </c>
      <c r="G175" s="38"/>
      <c r="H175" s="39"/>
    </row>
    <row r="176" s="2" customFormat="1" ht="16.8" customHeight="1">
      <c r="A176" s="38"/>
      <c r="B176" s="39"/>
      <c r="C176" s="244" t="s">
        <v>896</v>
      </c>
      <c r="D176" s="38"/>
      <c r="E176" s="38"/>
      <c r="F176" s="38"/>
      <c r="G176" s="38"/>
      <c r="H176" s="39"/>
    </row>
    <row r="177" s="2" customFormat="1" ht="16.8" customHeight="1">
      <c r="A177" s="38"/>
      <c r="B177" s="39"/>
      <c r="C177" s="242" t="s">
        <v>459</v>
      </c>
      <c r="D177" s="242" t="s">
        <v>460</v>
      </c>
      <c r="E177" s="19" t="s">
        <v>211</v>
      </c>
      <c r="F177" s="243">
        <v>6.4279999999999999</v>
      </c>
      <c r="G177" s="38"/>
      <c r="H177" s="39"/>
    </row>
    <row r="178" s="2" customFormat="1" ht="16.8" customHeight="1">
      <c r="A178" s="38"/>
      <c r="B178" s="39"/>
      <c r="C178" s="242" t="s">
        <v>307</v>
      </c>
      <c r="D178" s="242" t="s">
        <v>308</v>
      </c>
      <c r="E178" s="19" t="s">
        <v>211</v>
      </c>
      <c r="F178" s="243">
        <v>738.75099999999998</v>
      </c>
      <c r="G178" s="38"/>
      <c r="H178" s="39"/>
    </row>
    <row r="179" s="2" customFormat="1" ht="16.8" customHeight="1">
      <c r="A179" s="38"/>
      <c r="B179" s="39"/>
      <c r="C179" s="238" t="s">
        <v>166</v>
      </c>
      <c r="D179" s="239" t="s">
        <v>167</v>
      </c>
      <c r="E179" s="240" t="s">
        <v>1</v>
      </c>
      <c r="F179" s="241">
        <v>43.009999999999998</v>
      </c>
      <c r="G179" s="38"/>
      <c r="H179" s="39"/>
    </row>
    <row r="180" s="2" customFormat="1" ht="16.8" customHeight="1">
      <c r="A180" s="38"/>
      <c r="B180" s="39"/>
      <c r="C180" s="242" t="s">
        <v>1</v>
      </c>
      <c r="D180" s="242" t="s">
        <v>473</v>
      </c>
      <c r="E180" s="19" t="s">
        <v>1</v>
      </c>
      <c r="F180" s="243">
        <v>43.009999999999998</v>
      </c>
      <c r="G180" s="38"/>
      <c r="H180" s="39"/>
    </row>
    <row r="181" s="2" customFormat="1" ht="16.8" customHeight="1">
      <c r="A181" s="38"/>
      <c r="B181" s="39"/>
      <c r="C181" s="242" t="s">
        <v>166</v>
      </c>
      <c r="D181" s="242" t="s">
        <v>226</v>
      </c>
      <c r="E181" s="19" t="s">
        <v>1</v>
      </c>
      <c r="F181" s="243">
        <v>43.009999999999998</v>
      </c>
      <c r="G181" s="38"/>
      <c r="H181" s="39"/>
    </row>
    <row r="182" s="2" customFormat="1" ht="16.8" customHeight="1">
      <c r="A182" s="38"/>
      <c r="B182" s="39"/>
      <c r="C182" s="244" t="s">
        <v>896</v>
      </c>
      <c r="D182" s="38"/>
      <c r="E182" s="38"/>
      <c r="F182" s="38"/>
      <c r="G182" s="38"/>
      <c r="H182" s="39"/>
    </row>
    <row r="183" s="2" customFormat="1" ht="16.8" customHeight="1">
      <c r="A183" s="38"/>
      <c r="B183" s="39"/>
      <c r="C183" s="242" t="s">
        <v>470</v>
      </c>
      <c r="D183" s="242" t="s">
        <v>471</v>
      </c>
      <c r="E183" s="19" t="s">
        <v>211</v>
      </c>
      <c r="F183" s="243">
        <v>43.009999999999998</v>
      </c>
      <c r="G183" s="38"/>
      <c r="H183" s="39"/>
    </row>
    <row r="184" s="2" customFormat="1" ht="16.8" customHeight="1">
      <c r="A184" s="38"/>
      <c r="B184" s="39"/>
      <c r="C184" s="242" t="s">
        <v>307</v>
      </c>
      <c r="D184" s="242" t="s">
        <v>308</v>
      </c>
      <c r="E184" s="19" t="s">
        <v>211</v>
      </c>
      <c r="F184" s="243">
        <v>738.75099999999998</v>
      </c>
      <c r="G184" s="38"/>
      <c r="H184" s="39"/>
    </row>
    <row r="185" s="2" customFormat="1" ht="16.8" customHeight="1">
      <c r="A185" s="38"/>
      <c r="B185" s="39"/>
      <c r="C185" s="238" t="s">
        <v>102</v>
      </c>
      <c r="D185" s="239" t="s">
        <v>103</v>
      </c>
      <c r="E185" s="240" t="s">
        <v>1</v>
      </c>
      <c r="F185" s="241">
        <v>50</v>
      </c>
      <c r="G185" s="38"/>
      <c r="H185" s="39"/>
    </row>
    <row r="186" s="2" customFormat="1" ht="16.8" customHeight="1">
      <c r="A186" s="38"/>
      <c r="B186" s="39"/>
      <c r="C186" s="242" t="s">
        <v>102</v>
      </c>
      <c r="D186" s="242" t="s">
        <v>367</v>
      </c>
      <c r="E186" s="19" t="s">
        <v>1</v>
      </c>
      <c r="F186" s="243">
        <v>50</v>
      </c>
      <c r="G186" s="38"/>
      <c r="H186" s="39"/>
    </row>
    <row r="187" s="2" customFormat="1" ht="16.8" customHeight="1">
      <c r="A187" s="38"/>
      <c r="B187" s="39"/>
      <c r="C187" s="244" t="s">
        <v>896</v>
      </c>
      <c r="D187" s="38"/>
      <c r="E187" s="38"/>
      <c r="F187" s="38"/>
      <c r="G187" s="38"/>
      <c r="H187" s="39"/>
    </row>
    <row r="188" s="2" customFormat="1">
      <c r="A188" s="38"/>
      <c r="B188" s="39"/>
      <c r="C188" s="242" t="s">
        <v>361</v>
      </c>
      <c r="D188" s="242" t="s">
        <v>362</v>
      </c>
      <c r="E188" s="19" t="s">
        <v>218</v>
      </c>
      <c r="F188" s="243">
        <v>868</v>
      </c>
      <c r="G188" s="38"/>
      <c r="H188" s="39"/>
    </row>
    <row r="189" s="2" customFormat="1" ht="16.8" customHeight="1">
      <c r="A189" s="38"/>
      <c r="B189" s="39"/>
      <c r="C189" s="242" t="s">
        <v>216</v>
      </c>
      <c r="D189" s="242" t="s">
        <v>217</v>
      </c>
      <c r="E189" s="19" t="s">
        <v>218</v>
      </c>
      <c r="F189" s="243">
        <v>63.600000000000001</v>
      </c>
      <c r="G189" s="38"/>
      <c r="H189" s="39"/>
    </row>
    <row r="190" s="2" customFormat="1" ht="16.8" customHeight="1">
      <c r="A190" s="38"/>
      <c r="B190" s="39"/>
      <c r="C190" s="242" t="s">
        <v>223</v>
      </c>
      <c r="D190" s="242" t="s">
        <v>224</v>
      </c>
      <c r="E190" s="19" t="s">
        <v>218</v>
      </c>
      <c r="F190" s="243">
        <v>63.600000000000001</v>
      </c>
      <c r="G190" s="38"/>
      <c r="H190" s="39"/>
    </row>
    <row r="191" s="2" customFormat="1" ht="16.8" customHeight="1">
      <c r="A191" s="38"/>
      <c r="B191" s="39"/>
      <c r="C191" s="242" t="s">
        <v>486</v>
      </c>
      <c r="D191" s="242" t="s">
        <v>487</v>
      </c>
      <c r="E191" s="19" t="s">
        <v>218</v>
      </c>
      <c r="F191" s="243">
        <v>50</v>
      </c>
      <c r="G191" s="38"/>
      <c r="H191" s="39"/>
    </row>
    <row r="192" s="2" customFormat="1" ht="16.8" customHeight="1">
      <c r="A192" s="38"/>
      <c r="B192" s="39"/>
      <c r="C192" s="242" t="s">
        <v>490</v>
      </c>
      <c r="D192" s="242" t="s">
        <v>491</v>
      </c>
      <c r="E192" s="19" t="s">
        <v>218</v>
      </c>
      <c r="F192" s="243">
        <v>50</v>
      </c>
      <c r="G192" s="38"/>
      <c r="H192" s="39"/>
    </row>
    <row r="193" s="2" customFormat="1" ht="16.8" customHeight="1">
      <c r="A193" s="38"/>
      <c r="B193" s="39"/>
      <c r="C193" s="238" t="s">
        <v>157</v>
      </c>
      <c r="D193" s="239" t="s">
        <v>158</v>
      </c>
      <c r="E193" s="240" t="s">
        <v>1</v>
      </c>
      <c r="F193" s="241">
        <v>32.417000000000002</v>
      </c>
      <c r="G193" s="38"/>
      <c r="H193" s="39"/>
    </row>
    <row r="194" s="2" customFormat="1" ht="16.8" customHeight="1">
      <c r="A194" s="38"/>
      <c r="B194" s="39"/>
      <c r="C194" s="242" t="s">
        <v>1</v>
      </c>
      <c r="D194" s="242" t="s">
        <v>455</v>
      </c>
      <c r="E194" s="19" t="s">
        <v>1</v>
      </c>
      <c r="F194" s="243">
        <v>32.417000000000002</v>
      </c>
      <c r="G194" s="38"/>
      <c r="H194" s="39"/>
    </row>
    <row r="195" s="2" customFormat="1" ht="16.8" customHeight="1">
      <c r="A195" s="38"/>
      <c r="B195" s="39"/>
      <c r="C195" s="242" t="s">
        <v>157</v>
      </c>
      <c r="D195" s="242" t="s">
        <v>226</v>
      </c>
      <c r="E195" s="19" t="s">
        <v>1</v>
      </c>
      <c r="F195" s="243">
        <v>32.417000000000002</v>
      </c>
      <c r="G195" s="38"/>
      <c r="H195" s="39"/>
    </row>
    <row r="196" s="2" customFormat="1" ht="16.8" customHeight="1">
      <c r="A196" s="38"/>
      <c r="B196" s="39"/>
      <c r="C196" s="244" t="s">
        <v>896</v>
      </c>
      <c r="D196" s="38"/>
      <c r="E196" s="38"/>
      <c r="F196" s="38"/>
      <c r="G196" s="38"/>
      <c r="H196" s="39"/>
    </row>
    <row r="197" s="2" customFormat="1">
      <c r="A197" s="38"/>
      <c r="B197" s="39"/>
      <c r="C197" s="242" t="s">
        <v>657</v>
      </c>
      <c r="D197" s="242" t="s">
        <v>658</v>
      </c>
      <c r="E197" s="19" t="s">
        <v>325</v>
      </c>
      <c r="F197" s="243">
        <v>32.417000000000002</v>
      </c>
      <c r="G197" s="38"/>
      <c r="H197" s="39"/>
    </row>
    <row r="198" s="2" customFormat="1">
      <c r="A198" s="38"/>
      <c r="B198" s="39"/>
      <c r="C198" s="242" t="s">
        <v>665</v>
      </c>
      <c r="D198" s="242" t="s">
        <v>666</v>
      </c>
      <c r="E198" s="19" t="s">
        <v>325</v>
      </c>
      <c r="F198" s="243">
        <v>38.712000000000003</v>
      </c>
      <c r="G198" s="38"/>
      <c r="H198" s="39"/>
    </row>
    <row r="199" s="2" customFormat="1" ht="16.8" customHeight="1">
      <c r="A199" s="38"/>
      <c r="B199" s="39"/>
      <c r="C199" s="242" t="s">
        <v>690</v>
      </c>
      <c r="D199" s="242" t="s">
        <v>691</v>
      </c>
      <c r="E199" s="19" t="s">
        <v>325</v>
      </c>
      <c r="F199" s="243">
        <v>45.18</v>
      </c>
      <c r="G199" s="38"/>
      <c r="H199" s="39"/>
    </row>
    <row r="200" s="2" customFormat="1" ht="16.8" customHeight="1">
      <c r="A200" s="38"/>
      <c r="B200" s="39"/>
      <c r="C200" s="242" t="s">
        <v>695</v>
      </c>
      <c r="D200" s="242" t="s">
        <v>696</v>
      </c>
      <c r="E200" s="19" t="s">
        <v>325</v>
      </c>
      <c r="F200" s="243">
        <v>147.28399999999999</v>
      </c>
      <c r="G200" s="38"/>
      <c r="H200" s="39"/>
    </row>
    <row r="201" s="2" customFormat="1" ht="16.8" customHeight="1">
      <c r="A201" s="38"/>
      <c r="B201" s="39"/>
      <c r="C201" s="242" t="s">
        <v>700</v>
      </c>
      <c r="D201" s="242" t="s">
        <v>701</v>
      </c>
      <c r="E201" s="19" t="s">
        <v>325</v>
      </c>
      <c r="F201" s="243">
        <v>38.712000000000003</v>
      </c>
      <c r="G201" s="38"/>
      <c r="H201" s="39"/>
    </row>
    <row r="202" s="2" customFormat="1" ht="16.8" customHeight="1">
      <c r="A202" s="38"/>
      <c r="B202" s="39"/>
      <c r="C202" s="238" t="s">
        <v>456</v>
      </c>
      <c r="D202" s="239" t="s">
        <v>901</v>
      </c>
      <c r="E202" s="240" t="s">
        <v>1</v>
      </c>
      <c r="F202" s="241">
        <v>45.18</v>
      </c>
      <c r="G202" s="38"/>
      <c r="H202" s="39"/>
    </row>
    <row r="203" s="2" customFormat="1" ht="16.8" customHeight="1">
      <c r="A203" s="38"/>
      <c r="B203" s="39"/>
      <c r="C203" s="242" t="s">
        <v>1</v>
      </c>
      <c r="D203" s="242" t="s">
        <v>454</v>
      </c>
      <c r="E203" s="19" t="s">
        <v>1</v>
      </c>
      <c r="F203" s="243">
        <v>12.763</v>
      </c>
      <c r="G203" s="38"/>
      <c r="H203" s="39"/>
    </row>
    <row r="204" s="2" customFormat="1" ht="16.8" customHeight="1">
      <c r="A204" s="38"/>
      <c r="B204" s="39"/>
      <c r="C204" s="242" t="s">
        <v>1</v>
      </c>
      <c r="D204" s="242" t="s">
        <v>455</v>
      </c>
      <c r="E204" s="19" t="s">
        <v>1</v>
      </c>
      <c r="F204" s="243">
        <v>32.417000000000002</v>
      </c>
      <c r="G204" s="38"/>
      <c r="H204" s="39"/>
    </row>
    <row r="205" s="2" customFormat="1" ht="16.8" customHeight="1">
      <c r="A205" s="38"/>
      <c r="B205" s="39"/>
      <c r="C205" s="242" t="s">
        <v>456</v>
      </c>
      <c r="D205" s="242" t="s">
        <v>226</v>
      </c>
      <c r="E205" s="19" t="s">
        <v>1</v>
      </c>
      <c r="F205" s="243">
        <v>45.18</v>
      </c>
      <c r="G205" s="38"/>
      <c r="H205" s="39"/>
    </row>
    <row r="206" s="2" customFormat="1" ht="16.8" customHeight="1">
      <c r="A206" s="38"/>
      <c r="B206" s="39"/>
      <c r="C206" s="238" t="s">
        <v>172</v>
      </c>
      <c r="D206" s="239" t="s">
        <v>173</v>
      </c>
      <c r="E206" s="240" t="s">
        <v>1</v>
      </c>
      <c r="F206" s="241">
        <v>12.763</v>
      </c>
      <c r="G206" s="38"/>
      <c r="H206" s="39"/>
    </row>
    <row r="207" s="2" customFormat="1" ht="16.8" customHeight="1">
      <c r="A207" s="38"/>
      <c r="B207" s="39"/>
      <c r="C207" s="242" t="s">
        <v>172</v>
      </c>
      <c r="D207" s="242" t="s">
        <v>454</v>
      </c>
      <c r="E207" s="19" t="s">
        <v>1</v>
      </c>
      <c r="F207" s="243">
        <v>12.763</v>
      </c>
      <c r="G207" s="38"/>
      <c r="H207" s="39"/>
    </row>
    <row r="208" s="2" customFormat="1" ht="16.8" customHeight="1">
      <c r="A208" s="38"/>
      <c r="B208" s="39"/>
      <c r="C208" s="244" t="s">
        <v>896</v>
      </c>
      <c r="D208" s="38"/>
      <c r="E208" s="38"/>
      <c r="F208" s="38"/>
      <c r="G208" s="38"/>
      <c r="H208" s="39"/>
    </row>
    <row r="209" s="2" customFormat="1">
      <c r="A209" s="38"/>
      <c r="B209" s="39"/>
      <c r="C209" s="242" t="s">
        <v>661</v>
      </c>
      <c r="D209" s="242" t="s">
        <v>662</v>
      </c>
      <c r="E209" s="19" t="s">
        <v>325</v>
      </c>
      <c r="F209" s="243">
        <v>12.763</v>
      </c>
      <c r="G209" s="38"/>
      <c r="H209" s="39"/>
    </row>
    <row r="210" s="2" customFormat="1">
      <c r="A210" s="38"/>
      <c r="B210" s="39"/>
      <c r="C210" s="242" t="s">
        <v>665</v>
      </c>
      <c r="D210" s="242" t="s">
        <v>666</v>
      </c>
      <c r="E210" s="19" t="s">
        <v>325</v>
      </c>
      <c r="F210" s="243">
        <v>38.712000000000003</v>
      </c>
      <c r="G210" s="38"/>
      <c r="H210" s="39"/>
    </row>
    <row r="211" s="2" customFormat="1" ht="16.8" customHeight="1">
      <c r="A211" s="38"/>
      <c r="B211" s="39"/>
      <c r="C211" s="242" t="s">
        <v>690</v>
      </c>
      <c r="D211" s="242" t="s">
        <v>691</v>
      </c>
      <c r="E211" s="19" t="s">
        <v>325</v>
      </c>
      <c r="F211" s="243">
        <v>45.18</v>
      </c>
      <c r="G211" s="38"/>
      <c r="H211" s="39"/>
    </row>
    <row r="212" s="2" customFormat="1" ht="16.8" customHeight="1">
      <c r="A212" s="38"/>
      <c r="B212" s="39"/>
      <c r="C212" s="242" t="s">
        <v>695</v>
      </c>
      <c r="D212" s="242" t="s">
        <v>696</v>
      </c>
      <c r="E212" s="19" t="s">
        <v>325</v>
      </c>
      <c r="F212" s="243">
        <v>147.28399999999999</v>
      </c>
      <c r="G212" s="38"/>
      <c r="H212" s="39"/>
    </row>
    <row r="213" s="2" customFormat="1" ht="16.8" customHeight="1">
      <c r="A213" s="38"/>
      <c r="B213" s="39"/>
      <c r="C213" s="242" t="s">
        <v>700</v>
      </c>
      <c r="D213" s="242" t="s">
        <v>701</v>
      </c>
      <c r="E213" s="19" t="s">
        <v>325</v>
      </c>
      <c r="F213" s="243">
        <v>38.712000000000003</v>
      </c>
      <c r="G213" s="38"/>
      <c r="H213" s="39"/>
    </row>
    <row r="214" s="2" customFormat="1" ht="16.8" customHeight="1">
      <c r="A214" s="38"/>
      <c r="B214" s="39"/>
      <c r="C214" s="238" t="s">
        <v>278</v>
      </c>
      <c r="D214" s="239" t="s">
        <v>902</v>
      </c>
      <c r="E214" s="240" t="s">
        <v>1</v>
      </c>
      <c r="F214" s="241">
        <v>947.64200000000005</v>
      </c>
      <c r="G214" s="38"/>
      <c r="H214" s="39"/>
    </row>
    <row r="215" s="2" customFormat="1" ht="16.8" customHeight="1">
      <c r="A215" s="38"/>
      <c r="B215" s="39"/>
      <c r="C215" s="242" t="s">
        <v>1</v>
      </c>
      <c r="D215" s="242" t="s">
        <v>269</v>
      </c>
      <c r="E215" s="19" t="s">
        <v>1</v>
      </c>
      <c r="F215" s="243">
        <v>0</v>
      </c>
      <c r="G215" s="38"/>
      <c r="H215" s="39"/>
    </row>
    <row r="216" s="2" customFormat="1" ht="16.8" customHeight="1">
      <c r="A216" s="38"/>
      <c r="B216" s="39"/>
      <c r="C216" s="242" t="s">
        <v>1</v>
      </c>
      <c r="D216" s="242" t="s">
        <v>270</v>
      </c>
      <c r="E216" s="19" t="s">
        <v>1</v>
      </c>
      <c r="F216" s="243">
        <v>0</v>
      </c>
      <c r="G216" s="38"/>
      <c r="H216" s="39"/>
    </row>
    <row r="217" s="2" customFormat="1" ht="16.8" customHeight="1">
      <c r="A217" s="38"/>
      <c r="B217" s="39"/>
      <c r="C217" s="242" t="s">
        <v>1</v>
      </c>
      <c r="D217" s="242" t="s">
        <v>271</v>
      </c>
      <c r="E217" s="19" t="s">
        <v>1</v>
      </c>
      <c r="F217" s="243">
        <v>1051.3240000000001</v>
      </c>
      <c r="G217" s="38"/>
      <c r="H217" s="39"/>
    </row>
    <row r="218" s="2" customFormat="1" ht="16.8" customHeight="1">
      <c r="A218" s="38"/>
      <c r="B218" s="39"/>
      <c r="C218" s="242" t="s">
        <v>1</v>
      </c>
      <c r="D218" s="242" t="s">
        <v>272</v>
      </c>
      <c r="E218" s="19" t="s">
        <v>1</v>
      </c>
      <c r="F218" s="243">
        <v>19.338000000000001</v>
      </c>
      <c r="G218" s="38"/>
      <c r="H218" s="39"/>
    </row>
    <row r="219" s="2" customFormat="1" ht="16.8" customHeight="1">
      <c r="A219" s="38"/>
      <c r="B219" s="39"/>
      <c r="C219" s="242" t="s">
        <v>1</v>
      </c>
      <c r="D219" s="242" t="s">
        <v>273</v>
      </c>
      <c r="E219" s="19" t="s">
        <v>1</v>
      </c>
      <c r="F219" s="243">
        <v>0</v>
      </c>
      <c r="G219" s="38"/>
      <c r="H219" s="39"/>
    </row>
    <row r="220" s="2" customFormat="1" ht="16.8" customHeight="1">
      <c r="A220" s="38"/>
      <c r="B220" s="39"/>
      <c r="C220" s="242" t="s">
        <v>1</v>
      </c>
      <c r="D220" s="242" t="s">
        <v>274</v>
      </c>
      <c r="E220" s="19" t="s">
        <v>1</v>
      </c>
      <c r="F220" s="243">
        <v>-118.5</v>
      </c>
      <c r="G220" s="38"/>
      <c r="H220" s="39"/>
    </row>
    <row r="221" s="2" customFormat="1" ht="16.8" customHeight="1">
      <c r="A221" s="38"/>
      <c r="B221" s="39"/>
      <c r="C221" s="242" t="s">
        <v>1</v>
      </c>
      <c r="D221" s="242" t="s">
        <v>275</v>
      </c>
      <c r="E221" s="19" t="s">
        <v>1</v>
      </c>
      <c r="F221" s="243">
        <v>-6.1200000000000001</v>
      </c>
      <c r="G221" s="38"/>
      <c r="H221" s="39"/>
    </row>
    <row r="222" s="2" customFormat="1" ht="16.8" customHeight="1">
      <c r="A222" s="38"/>
      <c r="B222" s="39"/>
      <c r="C222" s="242" t="s">
        <v>1</v>
      </c>
      <c r="D222" s="242" t="s">
        <v>276</v>
      </c>
      <c r="E222" s="19" t="s">
        <v>1</v>
      </c>
      <c r="F222" s="243">
        <v>-5.04</v>
      </c>
      <c r="G222" s="38"/>
      <c r="H222" s="39"/>
    </row>
    <row r="223" s="2" customFormat="1" ht="16.8" customHeight="1">
      <c r="A223" s="38"/>
      <c r="B223" s="39"/>
      <c r="C223" s="242" t="s">
        <v>1</v>
      </c>
      <c r="D223" s="242" t="s">
        <v>277</v>
      </c>
      <c r="E223" s="19" t="s">
        <v>1</v>
      </c>
      <c r="F223" s="243">
        <v>6.6399999999999997</v>
      </c>
      <c r="G223" s="38"/>
      <c r="H223" s="39"/>
    </row>
    <row r="224" s="2" customFormat="1" ht="16.8" customHeight="1">
      <c r="A224" s="38"/>
      <c r="B224" s="39"/>
      <c r="C224" s="242" t="s">
        <v>278</v>
      </c>
      <c r="D224" s="242" t="s">
        <v>261</v>
      </c>
      <c r="E224" s="19" t="s">
        <v>1</v>
      </c>
      <c r="F224" s="243">
        <v>947.64200000000005</v>
      </c>
      <c r="G224" s="38"/>
      <c r="H224" s="39"/>
    </row>
    <row r="225" s="2" customFormat="1" ht="16.8" customHeight="1">
      <c r="A225" s="38"/>
      <c r="B225" s="39"/>
      <c r="C225" s="238" t="s">
        <v>108</v>
      </c>
      <c r="D225" s="239" t="s">
        <v>109</v>
      </c>
      <c r="E225" s="240" t="s">
        <v>1</v>
      </c>
      <c r="F225" s="241">
        <v>947.64200000000005</v>
      </c>
      <c r="G225" s="38"/>
      <c r="H225" s="39"/>
    </row>
    <row r="226" s="2" customFormat="1" ht="16.8" customHeight="1">
      <c r="A226" s="38"/>
      <c r="B226" s="39"/>
      <c r="C226" s="242" t="s">
        <v>1</v>
      </c>
      <c r="D226" s="242" t="s">
        <v>269</v>
      </c>
      <c r="E226" s="19" t="s">
        <v>1</v>
      </c>
      <c r="F226" s="243">
        <v>0</v>
      </c>
      <c r="G226" s="38"/>
      <c r="H226" s="39"/>
    </row>
    <row r="227" s="2" customFormat="1" ht="16.8" customHeight="1">
      <c r="A227" s="38"/>
      <c r="B227" s="39"/>
      <c r="C227" s="242" t="s">
        <v>1</v>
      </c>
      <c r="D227" s="242" t="s">
        <v>270</v>
      </c>
      <c r="E227" s="19" t="s">
        <v>1</v>
      </c>
      <c r="F227" s="243">
        <v>0</v>
      </c>
      <c r="G227" s="38"/>
      <c r="H227" s="39"/>
    </row>
    <row r="228" s="2" customFormat="1" ht="16.8" customHeight="1">
      <c r="A228" s="38"/>
      <c r="B228" s="39"/>
      <c r="C228" s="242" t="s">
        <v>1</v>
      </c>
      <c r="D228" s="242" t="s">
        <v>271</v>
      </c>
      <c r="E228" s="19" t="s">
        <v>1</v>
      </c>
      <c r="F228" s="243">
        <v>1051.3240000000001</v>
      </c>
      <c r="G228" s="38"/>
      <c r="H228" s="39"/>
    </row>
    <row r="229" s="2" customFormat="1" ht="16.8" customHeight="1">
      <c r="A229" s="38"/>
      <c r="B229" s="39"/>
      <c r="C229" s="242" t="s">
        <v>1</v>
      </c>
      <c r="D229" s="242" t="s">
        <v>272</v>
      </c>
      <c r="E229" s="19" t="s">
        <v>1</v>
      </c>
      <c r="F229" s="243">
        <v>19.338000000000001</v>
      </c>
      <c r="G229" s="38"/>
      <c r="H229" s="39"/>
    </row>
    <row r="230" s="2" customFormat="1" ht="16.8" customHeight="1">
      <c r="A230" s="38"/>
      <c r="B230" s="39"/>
      <c r="C230" s="242" t="s">
        <v>1</v>
      </c>
      <c r="D230" s="242" t="s">
        <v>273</v>
      </c>
      <c r="E230" s="19" t="s">
        <v>1</v>
      </c>
      <c r="F230" s="243">
        <v>0</v>
      </c>
      <c r="G230" s="38"/>
      <c r="H230" s="39"/>
    </row>
    <row r="231" s="2" customFormat="1" ht="16.8" customHeight="1">
      <c r="A231" s="38"/>
      <c r="B231" s="39"/>
      <c r="C231" s="242" t="s">
        <v>1</v>
      </c>
      <c r="D231" s="242" t="s">
        <v>274</v>
      </c>
      <c r="E231" s="19" t="s">
        <v>1</v>
      </c>
      <c r="F231" s="243">
        <v>-118.5</v>
      </c>
      <c r="G231" s="38"/>
      <c r="H231" s="39"/>
    </row>
    <row r="232" s="2" customFormat="1" ht="16.8" customHeight="1">
      <c r="A232" s="38"/>
      <c r="B232" s="39"/>
      <c r="C232" s="242" t="s">
        <v>1</v>
      </c>
      <c r="D232" s="242" t="s">
        <v>275</v>
      </c>
      <c r="E232" s="19" t="s">
        <v>1</v>
      </c>
      <c r="F232" s="243">
        <v>-6.1200000000000001</v>
      </c>
      <c r="G232" s="38"/>
      <c r="H232" s="39"/>
    </row>
    <row r="233" s="2" customFormat="1" ht="16.8" customHeight="1">
      <c r="A233" s="38"/>
      <c r="B233" s="39"/>
      <c r="C233" s="242" t="s">
        <v>1</v>
      </c>
      <c r="D233" s="242" t="s">
        <v>276</v>
      </c>
      <c r="E233" s="19" t="s">
        <v>1</v>
      </c>
      <c r="F233" s="243">
        <v>-5.04</v>
      </c>
      <c r="G233" s="38"/>
      <c r="H233" s="39"/>
    </row>
    <row r="234" s="2" customFormat="1" ht="16.8" customHeight="1">
      <c r="A234" s="38"/>
      <c r="B234" s="39"/>
      <c r="C234" s="242" t="s">
        <v>1</v>
      </c>
      <c r="D234" s="242" t="s">
        <v>277</v>
      </c>
      <c r="E234" s="19" t="s">
        <v>1</v>
      </c>
      <c r="F234" s="243">
        <v>6.6399999999999997</v>
      </c>
      <c r="G234" s="38"/>
      <c r="H234" s="39"/>
    </row>
    <row r="235" s="2" customFormat="1" ht="16.8" customHeight="1">
      <c r="A235" s="38"/>
      <c r="B235" s="39"/>
      <c r="C235" s="242" t="s">
        <v>108</v>
      </c>
      <c r="D235" s="242" t="s">
        <v>226</v>
      </c>
      <c r="E235" s="19" t="s">
        <v>1</v>
      </c>
      <c r="F235" s="243">
        <v>947.64200000000005</v>
      </c>
      <c r="G235" s="38"/>
      <c r="H235" s="39"/>
    </row>
    <row r="236" s="2" customFormat="1" ht="16.8" customHeight="1">
      <c r="A236" s="38"/>
      <c r="B236" s="39"/>
      <c r="C236" s="244" t="s">
        <v>896</v>
      </c>
      <c r="D236" s="38"/>
      <c r="E236" s="38"/>
      <c r="F236" s="38"/>
      <c r="G236" s="38"/>
      <c r="H236" s="39"/>
    </row>
    <row r="237" s="2" customFormat="1">
      <c r="A237" s="38"/>
      <c r="B237" s="39"/>
      <c r="C237" s="242" t="s">
        <v>265</v>
      </c>
      <c r="D237" s="242" t="s">
        <v>266</v>
      </c>
      <c r="E237" s="19" t="s">
        <v>211</v>
      </c>
      <c r="F237" s="243">
        <v>947.64200000000005</v>
      </c>
      <c r="G237" s="38"/>
      <c r="H237" s="39"/>
    </row>
    <row r="238" s="2" customFormat="1" ht="16.8" customHeight="1">
      <c r="A238" s="38"/>
      <c r="B238" s="39"/>
      <c r="C238" s="242" t="s">
        <v>307</v>
      </c>
      <c r="D238" s="242" t="s">
        <v>308</v>
      </c>
      <c r="E238" s="19" t="s">
        <v>211</v>
      </c>
      <c r="F238" s="243">
        <v>738.75099999999998</v>
      </c>
      <c r="G238" s="38"/>
      <c r="H238" s="39"/>
    </row>
    <row r="239" s="2" customFormat="1" ht="16.8" customHeight="1">
      <c r="A239" s="38"/>
      <c r="B239" s="39"/>
      <c r="C239" s="238" t="s">
        <v>320</v>
      </c>
      <c r="D239" s="239" t="s">
        <v>903</v>
      </c>
      <c r="E239" s="240" t="s">
        <v>1</v>
      </c>
      <c r="F239" s="241">
        <v>738.75099999999998</v>
      </c>
      <c r="G239" s="38"/>
      <c r="H239" s="39"/>
    </row>
    <row r="240" s="2" customFormat="1" ht="16.8" customHeight="1">
      <c r="A240" s="38"/>
      <c r="B240" s="39"/>
      <c r="C240" s="242" t="s">
        <v>1</v>
      </c>
      <c r="D240" s="242" t="s">
        <v>310</v>
      </c>
      <c r="E240" s="19" t="s">
        <v>1</v>
      </c>
      <c r="F240" s="243">
        <v>1227.0820000000001</v>
      </c>
      <c r="G240" s="38"/>
      <c r="H240" s="39"/>
    </row>
    <row r="241" s="2" customFormat="1" ht="16.8" customHeight="1">
      <c r="A241" s="38"/>
      <c r="B241" s="39"/>
      <c r="C241" s="242" t="s">
        <v>1</v>
      </c>
      <c r="D241" s="242" t="s">
        <v>311</v>
      </c>
      <c r="E241" s="19" t="s">
        <v>1</v>
      </c>
      <c r="F241" s="243">
        <v>53</v>
      </c>
      <c r="G241" s="38"/>
      <c r="H241" s="39"/>
    </row>
    <row r="242" s="2" customFormat="1" ht="16.8" customHeight="1">
      <c r="A242" s="38"/>
      <c r="B242" s="39"/>
      <c r="C242" s="242" t="s">
        <v>1</v>
      </c>
      <c r="D242" s="242" t="s">
        <v>312</v>
      </c>
      <c r="E242" s="19" t="s">
        <v>1</v>
      </c>
      <c r="F242" s="243">
        <v>0</v>
      </c>
      <c r="G242" s="38"/>
      <c r="H242" s="39"/>
    </row>
    <row r="243" s="2" customFormat="1" ht="16.8" customHeight="1">
      <c r="A243" s="38"/>
      <c r="B243" s="39"/>
      <c r="C243" s="242" t="s">
        <v>1</v>
      </c>
      <c r="D243" s="242" t="s">
        <v>313</v>
      </c>
      <c r="E243" s="19" t="s">
        <v>1</v>
      </c>
      <c r="F243" s="243">
        <v>-473.11000000000001</v>
      </c>
      <c r="G243" s="38"/>
      <c r="H243" s="39"/>
    </row>
    <row r="244" s="2" customFormat="1" ht="16.8" customHeight="1">
      <c r="A244" s="38"/>
      <c r="B244" s="39"/>
      <c r="C244" s="242" t="s">
        <v>1</v>
      </c>
      <c r="D244" s="242" t="s">
        <v>314</v>
      </c>
      <c r="E244" s="19" t="s">
        <v>1</v>
      </c>
      <c r="F244" s="243">
        <v>-16.574999999999999</v>
      </c>
      <c r="G244" s="38"/>
      <c r="H244" s="39"/>
    </row>
    <row r="245" s="2" customFormat="1" ht="16.8" customHeight="1">
      <c r="A245" s="38"/>
      <c r="B245" s="39"/>
      <c r="C245" s="242" t="s">
        <v>1</v>
      </c>
      <c r="D245" s="242" t="s">
        <v>315</v>
      </c>
      <c r="E245" s="19" t="s">
        <v>1</v>
      </c>
      <c r="F245" s="243">
        <v>-2.2080000000000002</v>
      </c>
      <c r="G245" s="38"/>
      <c r="H245" s="39"/>
    </row>
    <row r="246" s="2" customFormat="1" ht="16.8" customHeight="1">
      <c r="A246" s="38"/>
      <c r="B246" s="39"/>
      <c r="C246" s="242" t="s">
        <v>1</v>
      </c>
      <c r="D246" s="242" t="s">
        <v>316</v>
      </c>
      <c r="E246" s="19" t="s">
        <v>1</v>
      </c>
      <c r="F246" s="243">
        <v>-6.4279999999999999</v>
      </c>
      <c r="G246" s="38"/>
      <c r="H246" s="39"/>
    </row>
    <row r="247" s="2" customFormat="1" ht="16.8" customHeight="1">
      <c r="A247" s="38"/>
      <c r="B247" s="39"/>
      <c r="C247" s="242" t="s">
        <v>1</v>
      </c>
      <c r="D247" s="242" t="s">
        <v>317</v>
      </c>
      <c r="E247" s="19" t="s">
        <v>1</v>
      </c>
      <c r="F247" s="243">
        <v>-43.009999999999998</v>
      </c>
      <c r="G247" s="38"/>
      <c r="H247" s="39"/>
    </row>
    <row r="248" s="2" customFormat="1" ht="16.8" customHeight="1">
      <c r="A248" s="38"/>
      <c r="B248" s="39"/>
      <c r="C248" s="242" t="s">
        <v>1</v>
      </c>
      <c r="D248" s="242" t="s">
        <v>318</v>
      </c>
      <c r="E248" s="19" t="s">
        <v>1</v>
      </c>
      <c r="F248" s="243">
        <v>-19.039999999999999</v>
      </c>
      <c r="G248" s="38"/>
      <c r="H248" s="39"/>
    </row>
    <row r="249" s="2" customFormat="1" ht="16.8" customHeight="1">
      <c r="A249" s="38"/>
      <c r="B249" s="39"/>
      <c r="C249" s="242" t="s">
        <v>169</v>
      </c>
      <c r="D249" s="242" t="s">
        <v>319</v>
      </c>
      <c r="E249" s="19" t="s">
        <v>1</v>
      </c>
      <c r="F249" s="243">
        <v>19.039999999999999</v>
      </c>
      <c r="G249" s="38"/>
      <c r="H249" s="39"/>
    </row>
    <row r="250" s="2" customFormat="1" ht="16.8" customHeight="1">
      <c r="A250" s="38"/>
      <c r="B250" s="39"/>
      <c r="C250" s="242" t="s">
        <v>320</v>
      </c>
      <c r="D250" s="242" t="s">
        <v>226</v>
      </c>
      <c r="E250" s="19" t="s">
        <v>1</v>
      </c>
      <c r="F250" s="243">
        <v>738.75099999999998</v>
      </c>
      <c r="G250" s="38"/>
      <c r="H250" s="39"/>
    </row>
    <row r="251" s="2" customFormat="1" ht="16.8" customHeight="1">
      <c r="A251" s="38"/>
      <c r="B251" s="39"/>
      <c r="C251" s="238" t="s">
        <v>169</v>
      </c>
      <c r="D251" s="239" t="s">
        <v>170</v>
      </c>
      <c r="E251" s="240" t="s">
        <v>1</v>
      </c>
      <c r="F251" s="241">
        <v>19.039999999999999</v>
      </c>
      <c r="G251" s="38"/>
      <c r="H251" s="39"/>
    </row>
    <row r="252" s="2" customFormat="1" ht="16.8" customHeight="1">
      <c r="A252" s="38"/>
      <c r="B252" s="39"/>
      <c r="C252" s="242" t="s">
        <v>169</v>
      </c>
      <c r="D252" s="242" t="s">
        <v>319</v>
      </c>
      <c r="E252" s="19" t="s">
        <v>1</v>
      </c>
      <c r="F252" s="243">
        <v>19.039999999999999</v>
      </c>
      <c r="G252" s="38"/>
      <c r="H252" s="39"/>
    </row>
    <row r="253" s="2" customFormat="1" ht="16.8" customHeight="1">
      <c r="A253" s="38"/>
      <c r="B253" s="39"/>
      <c r="C253" s="244" t="s">
        <v>896</v>
      </c>
      <c r="D253" s="38"/>
      <c r="E253" s="38"/>
      <c r="F253" s="38"/>
      <c r="G253" s="38"/>
      <c r="H253" s="39"/>
    </row>
    <row r="254" s="2" customFormat="1" ht="16.8" customHeight="1">
      <c r="A254" s="38"/>
      <c r="B254" s="39"/>
      <c r="C254" s="242" t="s">
        <v>307</v>
      </c>
      <c r="D254" s="242" t="s">
        <v>308</v>
      </c>
      <c r="E254" s="19" t="s">
        <v>211</v>
      </c>
      <c r="F254" s="243">
        <v>738.75099999999998</v>
      </c>
      <c r="G254" s="38"/>
      <c r="H254" s="39"/>
    </row>
    <row r="255" s="2" customFormat="1" ht="16.8" customHeight="1">
      <c r="A255" s="38"/>
      <c r="B255" s="39"/>
      <c r="C255" s="242" t="s">
        <v>323</v>
      </c>
      <c r="D255" s="242" t="s">
        <v>324</v>
      </c>
      <c r="E255" s="19" t="s">
        <v>325</v>
      </c>
      <c r="F255" s="243">
        <v>38.317999999999998</v>
      </c>
      <c r="G255" s="38"/>
      <c r="H255" s="39"/>
    </row>
    <row r="256" s="2" customFormat="1" ht="16.8" customHeight="1">
      <c r="A256" s="38"/>
      <c r="B256" s="39"/>
      <c r="C256" s="238" t="s">
        <v>122</v>
      </c>
      <c r="D256" s="239" t="s">
        <v>123</v>
      </c>
      <c r="E256" s="240" t="s">
        <v>1</v>
      </c>
      <c r="F256" s="241">
        <v>719.71100000000001</v>
      </c>
      <c r="G256" s="38"/>
      <c r="H256" s="39"/>
    </row>
    <row r="257" s="2" customFormat="1" ht="16.8" customHeight="1">
      <c r="A257" s="38"/>
      <c r="B257" s="39"/>
      <c r="C257" s="242" t="s">
        <v>1</v>
      </c>
      <c r="D257" s="242" t="s">
        <v>310</v>
      </c>
      <c r="E257" s="19" t="s">
        <v>1</v>
      </c>
      <c r="F257" s="243">
        <v>1227.0820000000001</v>
      </c>
      <c r="G257" s="38"/>
      <c r="H257" s="39"/>
    </row>
    <row r="258" s="2" customFormat="1" ht="16.8" customHeight="1">
      <c r="A258" s="38"/>
      <c r="B258" s="39"/>
      <c r="C258" s="242" t="s">
        <v>1</v>
      </c>
      <c r="D258" s="242" t="s">
        <v>311</v>
      </c>
      <c r="E258" s="19" t="s">
        <v>1</v>
      </c>
      <c r="F258" s="243">
        <v>53</v>
      </c>
      <c r="G258" s="38"/>
      <c r="H258" s="39"/>
    </row>
    <row r="259" s="2" customFormat="1" ht="16.8" customHeight="1">
      <c r="A259" s="38"/>
      <c r="B259" s="39"/>
      <c r="C259" s="242" t="s">
        <v>1</v>
      </c>
      <c r="D259" s="242" t="s">
        <v>312</v>
      </c>
      <c r="E259" s="19" t="s">
        <v>1</v>
      </c>
      <c r="F259" s="243">
        <v>0</v>
      </c>
      <c r="G259" s="38"/>
      <c r="H259" s="39"/>
    </row>
    <row r="260" s="2" customFormat="1" ht="16.8" customHeight="1">
      <c r="A260" s="38"/>
      <c r="B260" s="39"/>
      <c r="C260" s="242" t="s">
        <v>1</v>
      </c>
      <c r="D260" s="242" t="s">
        <v>313</v>
      </c>
      <c r="E260" s="19" t="s">
        <v>1</v>
      </c>
      <c r="F260" s="243">
        <v>-473.11000000000001</v>
      </c>
      <c r="G260" s="38"/>
      <c r="H260" s="39"/>
    </row>
    <row r="261" s="2" customFormat="1" ht="16.8" customHeight="1">
      <c r="A261" s="38"/>
      <c r="B261" s="39"/>
      <c r="C261" s="242" t="s">
        <v>1</v>
      </c>
      <c r="D261" s="242" t="s">
        <v>314</v>
      </c>
      <c r="E261" s="19" t="s">
        <v>1</v>
      </c>
      <c r="F261" s="243">
        <v>-16.574999999999999</v>
      </c>
      <c r="G261" s="38"/>
      <c r="H261" s="39"/>
    </row>
    <row r="262" s="2" customFormat="1" ht="16.8" customHeight="1">
      <c r="A262" s="38"/>
      <c r="B262" s="39"/>
      <c r="C262" s="242" t="s">
        <v>1</v>
      </c>
      <c r="D262" s="242" t="s">
        <v>315</v>
      </c>
      <c r="E262" s="19" t="s">
        <v>1</v>
      </c>
      <c r="F262" s="243">
        <v>-2.2080000000000002</v>
      </c>
      <c r="G262" s="38"/>
      <c r="H262" s="39"/>
    </row>
    <row r="263" s="2" customFormat="1" ht="16.8" customHeight="1">
      <c r="A263" s="38"/>
      <c r="B263" s="39"/>
      <c r="C263" s="242" t="s">
        <v>1</v>
      </c>
      <c r="D263" s="242" t="s">
        <v>316</v>
      </c>
      <c r="E263" s="19" t="s">
        <v>1</v>
      </c>
      <c r="F263" s="243">
        <v>-6.4279999999999999</v>
      </c>
      <c r="G263" s="38"/>
      <c r="H263" s="39"/>
    </row>
    <row r="264" s="2" customFormat="1" ht="16.8" customHeight="1">
      <c r="A264" s="38"/>
      <c r="B264" s="39"/>
      <c r="C264" s="242" t="s">
        <v>1</v>
      </c>
      <c r="D264" s="242" t="s">
        <v>317</v>
      </c>
      <c r="E264" s="19" t="s">
        <v>1</v>
      </c>
      <c r="F264" s="243">
        <v>-43.009999999999998</v>
      </c>
      <c r="G264" s="38"/>
      <c r="H264" s="39"/>
    </row>
    <row r="265" s="2" customFormat="1" ht="16.8" customHeight="1">
      <c r="A265" s="38"/>
      <c r="B265" s="39"/>
      <c r="C265" s="242" t="s">
        <v>1</v>
      </c>
      <c r="D265" s="242" t="s">
        <v>318</v>
      </c>
      <c r="E265" s="19" t="s">
        <v>1</v>
      </c>
      <c r="F265" s="243">
        <v>-19.039999999999999</v>
      </c>
      <c r="G265" s="38"/>
      <c r="H265" s="39"/>
    </row>
    <row r="266" s="2" customFormat="1" ht="16.8" customHeight="1">
      <c r="A266" s="38"/>
      <c r="B266" s="39"/>
      <c r="C266" s="242" t="s">
        <v>122</v>
      </c>
      <c r="D266" s="242" t="s">
        <v>261</v>
      </c>
      <c r="E266" s="19" t="s">
        <v>1</v>
      </c>
      <c r="F266" s="243">
        <v>719.71100000000001</v>
      </c>
      <c r="G266" s="38"/>
      <c r="H266" s="39"/>
    </row>
    <row r="267" s="2" customFormat="1" ht="16.8" customHeight="1">
      <c r="A267" s="38"/>
      <c r="B267" s="39"/>
      <c r="C267" s="244" t="s">
        <v>896</v>
      </c>
      <c r="D267" s="38"/>
      <c r="E267" s="38"/>
      <c r="F267" s="38"/>
      <c r="G267" s="38"/>
      <c r="H267" s="39"/>
    </row>
    <row r="268" s="2" customFormat="1" ht="16.8" customHeight="1">
      <c r="A268" s="38"/>
      <c r="B268" s="39"/>
      <c r="C268" s="242" t="s">
        <v>307</v>
      </c>
      <c r="D268" s="242" t="s">
        <v>308</v>
      </c>
      <c r="E268" s="19" t="s">
        <v>211</v>
      </c>
      <c r="F268" s="243">
        <v>738.75099999999998</v>
      </c>
      <c r="G268" s="38"/>
      <c r="H268" s="39"/>
    </row>
    <row r="269" s="2" customFormat="1">
      <c r="A269" s="38"/>
      <c r="B269" s="39"/>
      <c r="C269" s="242" t="s">
        <v>289</v>
      </c>
      <c r="D269" s="242" t="s">
        <v>290</v>
      </c>
      <c r="E269" s="19" t="s">
        <v>211</v>
      </c>
      <c r="F269" s="243">
        <v>1676.422</v>
      </c>
      <c r="G269" s="38"/>
      <c r="H269" s="39"/>
    </row>
    <row r="270" s="2" customFormat="1" ht="16.8" customHeight="1">
      <c r="A270" s="38"/>
      <c r="B270" s="39"/>
      <c r="C270" s="242" t="s">
        <v>297</v>
      </c>
      <c r="D270" s="242" t="s">
        <v>298</v>
      </c>
      <c r="E270" s="19" t="s">
        <v>211</v>
      </c>
      <c r="F270" s="243">
        <v>838.21100000000001</v>
      </c>
      <c r="G270" s="38"/>
      <c r="H270" s="39"/>
    </row>
    <row r="271" s="2" customFormat="1" ht="16.8" customHeight="1">
      <c r="A271" s="38"/>
      <c r="B271" s="39"/>
      <c r="C271" s="242" t="s">
        <v>302</v>
      </c>
      <c r="D271" s="242" t="s">
        <v>303</v>
      </c>
      <c r="E271" s="19" t="s">
        <v>211</v>
      </c>
      <c r="F271" s="243">
        <v>838.21100000000001</v>
      </c>
      <c r="G271" s="38"/>
      <c r="H271" s="39"/>
    </row>
    <row r="272" s="2" customFormat="1" ht="16.8" customHeight="1">
      <c r="A272" s="38"/>
      <c r="B272" s="39"/>
      <c r="C272" s="238" t="s">
        <v>359</v>
      </c>
      <c r="D272" s="239" t="s">
        <v>904</v>
      </c>
      <c r="E272" s="240" t="s">
        <v>1</v>
      </c>
      <c r="F272" s="241">
        <v>13.6</v>
      </c>
      <c r="G272" s="38"/>
      <c r="H272" s="39"/>
    </row>
    <row r="273" s="2" customFormat="1" ht="16.8" customHeight="1">
      <c r="A273" s="38"/>
      <c r="B273" s="39"/>
      <c r="C273" s="242" t="s">
        <v>1</v>
      </c>
      <c r="D273" s="242" t="s">
        <v>96</v>
      </c>
      <c r="E273" s="19" t="s">
        <v>1</v>
      </c>
      <c r="F273" s="243">
        <v>13.6</v>
      </c>
      <c r="G273" s="38"/>
      <c r="H273" s="39"/>
    </row>
    <row r="274" s="2" customFormat="1" ht="16.8" customHeight="1">
      <c r="A274" s="38"/>
      <c r="B274" s="39"/>
      <c r="C274" s="242" t="s">
        <v>1</v>
      </c>
      <c r="D274" s="242" t="s">
        <v>1</v>
      </c>
      <c r="E274" s="19" t="s">
        <v>1</v>
      </c>
      <c r="F274" s="243">
        <v>0</v>
      </c>
      <c r="G274" s="38"/>
      <c r="H274" s="39"/>
    </row>
    <row r="275" s="2" customFormat="1" ht="16.8" customHeight="1">
      <c r="A275" s="38"/>
      <c r="B275" s="39"/>
      <c r="C275" s="242" t="s">
        <v>1</v>
      </c>
      <c r="D275" s="242" t="s">
        <v>1</v>
      </c>
      <c r="E275" s="19" t="s">
        <v>1</v>
      </c>
      <c r="F275" s="243">
        <v>0</v>
      </c>
      <c r="G275" s="38"/>
      <c r="H275" s="39"/>
    </row>
    <row r="276" s="2" customFormat="1" ht="16.8" customHeight="1">
      <c r="A276" s="38"/>
      <c r="B276" s="39"/>
      <c r="C276" s="242" t="s">
        <v>359</v>
      </c>
      <c r="D276" s="242" t="s">
        <v>226</v>
      </c>
      <c r="E276" s="19" t="s">
        <v>1</v>
      </c>
      <c r="F276" s="243">
        <v>13.6</v>
      </c>
      <c r="G276" s="38"/>
      <c r="H276" s="39"/>
    </row>
    <row r="277" s="2" customFormat="1" ht="16.8" customHeight="1">
      <c r="A277" s="38"/>
      <c r="B277" s="39"/>
      <c r="C277" s="238" t="s">
        <v>154</v>
      </c>
      <c r="D277" s="239" t="s">
        <v>155</v>
      </c>
      <c r="E277" s="240" t="s">
        <v>1</v>
      </c>
      <c r="F277" s="241">
        <v>2.6659999999999999</v>
      </c>
      <c r="G277" s="38"/>
      <c r="H277" s="39"/>
    </row>
    <row r="278" s="2" customFormat="1" ht="16.8" customHeight="1">
      <c r="A278" s="38"/>
      <c r="B278" s="39"/>
      <c r="C278" s="242" t="s">
        <v>1</v>
      </c>
      <c r="D278" s="242" t="s">
        <v>156</v>
      </c>
      <c r="E278" s="19" t="s">
        <v>1</v>
      </c>
      <c r="F278" s="243">
        <v>2.6659999999999999</v>
      </c>
      <c r="G278" s="38"/>
      <c r="H278" s="39"/>
    </row>
    <row r="279" s="2" customFormat="1" ht="16.8" customHeight="1">
      <c r="A279" s="38"/>
      <c r="B279" s="39"/>
      <c r="C279" s="242" t="s">
        <v>154</v>
      </c>
      <c r="D279" s="242" t="s">
        <v>226</v>
      </c>
      <c r="E279" s="19" t="s">
        <v>1</v>
      </c>
      <c r="F279" s="243">
        <v>2.6659999999999999</v>
      </c>
      <c r="G279" s="38"/>
      <c r="H279" s="39"/>
    </row>
    <row r="280" s="2" customFormat="1" ht="16.8" customHeight="1">
      <c r="A280" s="38"/>
      <c r="B280" s="39"/>
      <c r="C280" s="244" t="s">
        <v>896</v>
      </c>
      <c r="D280" s="38"/>
      <c r="E280" s="38"/>
      <c r="F280" s="38"/>
      <c r="G280" s="38"/>
      <c r="H280" s="39"/>
    </row>
    <row r="281" s="2" customFormat="1">
      <c r="A281" s="38"/>
      <c r="B281" s="39"/>
      <c r="C281" s="242" t="s">
        <v>673</v>
      </c>
      <c r="D281" s="242" t="s">
        <v>674</v>
      </c>
      <c r="E281" s="19" t="s">
        <v>325</v>
      </c>
      <c r="F281" s="243">
        <v>2.6659999999999999</v>
      </c>
      <c r="G281" s="38"/>
      <c r="H281" s="39"/>
    </row>
    <row r="282" s="2" customFormat="1">
      <c r="A282" s="38"/>
      <c r="B282" s="39"/>
      <c r="C282" s="242" t="s">
        <v>665</v>
      </c>
      <c r="D282" s="242" t="s">
        <v>666</v>
      </c>
      <c r="E282" s="19" t="s">
        <v>325</v>
      </c>
      <c r="F282" s="243">
        <v>38.712000000000003</v>
      </c>
      <c r="G282" s="38"/>
      <c r="H282" s="39"/>
    </row>
    <row r="283" s="2" customFormat="1" ht="16.8" customHeight="1">
      <c r="A283" s="38"/>
      <c r="B283" s="39"/>
      <c r="C283" s="242" t="s">
        <v>677</v>
      </c>
      <c r="D283" s="242" t="s">
        <v>678</v>
      </c>
      <c r="E283" s="19" t="s">
        <v>325</v>
      </c>
      <c r="F283" s="243">
        <v>41.378</v>
      </c>
      <c r="G283" s="38"/>
      <c r="H283" s="39"/>
    </row>
    <row r="284" s="2" customFormat="1" ht="16.8" customHeight="1">
      <c r="A284" s="38"/>
      <c r="B284" s="39"/>
      <c r="C284" s="242" t="s">
        <v>700</v>
      </c>
      <c r="D284" s="242" t="s">
        <v>701</v>
      </c>
      <c r="E284" s="19" t="s">
        <v>325</v>
      </c>
      <c r="F284" s="243">
        <v>38.712000000000003</v>
      </c>
      <c r="G284" s="38"/>
      <c r="H284" s="39"/>
    </row>
    <row r="285" s="2" customFormat="1" ht="26.4" customHeight="1">
      <c r="A285" s="38"/>
      <c r="B285" s="39"/>
      <c r="C285" s="237" t="s">
        <v>905</v>
      </c>
      <c r="D285" s="237" t="s">
        <v>85</v>
      </c>
      <c r="E285" s="38"/>
      <c r="F285" s="38"/>
      <c r="G285" s="38"/>
      <c r="H285" s="39"/>
    </row>
    <row r="286" s="2" customFormat="1" ht="16.8" customHeight="1">
      <c r="A286" s="38"/>
      <c r="B286" s="39"/>
      <c r="C286" s="238" t="s">
        <v>131</v>
      </c>
      <c r="D286" s="239" t="s">
        <v>131</v>
      </c>
      <c r="E286" s="240" t="s">
        <v>1</v>
      </c>
      <c r="F286" s="241">
        <v>19.199999999999999</v>
      </c>
      <c r="G286" s="38"/>
      <c r="H286" s="39"/>
    </row>
    <row r="287" s="2" customFormat="1" ht="16.8" customHeight="1">
      <c r="A287" s="38"/>
      <c r="B287" s="39"/>
      <c r="C287" s="238" t="s">
        <v>148</v>
      </c>
      <c r="D287" s="239" t="s">
        <v>149</v>
      </c>
      <c r="E287" s="240" t="s">
        <v>1</v>
      </c>
      <c r="F287" s="241">
        <v>131.15000000000001</v>
      </c>
      <c r="G287" s="38"/>
      <c r="H287" s="39"/>
    </row>
    <row r="288" s="2" customFormat="1" ht="16.8" customHeight="1">
      <c r="A288" s="38"/>
      <c r="B288" s="39"/>
      <c r="C288" s="238" t="s">
        <v>128</v>
      </c>
      <c r="D288" s="239" t="s">
        <v>129</v>
      </c>
      <c r="E288" s="240" t="s">
        <v>1</v>
      </c>
      <c r="F288" s="241">
        <v>14.734999999999999</v>
      </c>
      <c r="G288" s="38"/>
      <c r="H288" s="39"/>
    </row>
    <row r="289" s="2" customFormat="1" ht="16.8" customHeight="1">
      <c r="A289" s="38"/>
      <c r="B289" s="39"/>
      <c r="C289" s="238" t="s">
        <v>133</v>
      </c>
      <c r="D289" s="239" t="s">
        <v>134</v>
      </c>
      <c r="E289" s="240" t="s">
        <v>1</v>
      </c>
      <c r="F289" s="241">
        <v>5.3179999999999996</v>
      </c>
      <c r="G289" s="38"/>
      <c r="H289" s="39"/>
    </row>
    <row r="290" s="2" customFormat="1" ht="16.8" customHeight="1">
      <c r="A290" s="38"/>
      <c r="B290" s="39"/>
      <c r="C290" s="238" t="s">
        <v>260</v>
      </c>
      <c r="D290" s="239" t="s">
        <v>897</v>
      </c>
      <c r="E290" s="240" t="s">
        <v>1</v>
      </c>
      <c r="F290" s="241">
        <v>260</v>
      </c>
      <c r="G290" s="38"/>
      <c r="H290" s="39"/>
    </row>
    <row r="291" s="2" customFormat="1" ht="16.8" customHeight="1">
      <c r="A291" s="38"/>
      <c r="B291" s="39"/>
      <c r="C291" s="238" t="s">
        <v>160</v>
      </c>
      <c r="D291" s="239" t="s">
        <v>161</v>
      </c>
      <c r="E291" s="240" t="s">
        <v>1</v>
      </c>
      <c r="F291" s="241">
        <v>279.44</v>
      </c>
      <c r="G291" s="38"/>
      <c r="H291" s="39"/>
    </row>
    <row r="292" s="2" customFormat="1" ht="16.8" customHeight="1">
      <c r="A292" s="38"/>
      <c r="B292" s="39"/>
      <c r="C292" s="238" t="s">
        <v>263</v>
      </c>
      <c r="D292" s="239" t="s">
        <v>898</v>
      </c>
      <c r="E292" s="240" t="s">
        <v>1</v>
      </c>
      <c r="F292" s="241">
        <v>19.440000000000001</v>
      </c>
      <c r="G292" s="38"/>
      <c r="H292" s="39"/>
    </row>
    <row r="293" s="2" customFormat="1" ht="16.8" customHeight="1">
      <c r="A293" s="38"/>
      <c r="B293" s="39"/>
      <c r="C293" s="238" t="s">
        <v>100</v>
      </c>
      <c r="D293" s="239" t="s">
        <v>101</v>
      </c>
      <c r="E293" s="240" t="s">
        <v>1</v>
      </c>
      <c r="F293" s="241">
        <v>0</v>
      </c>
      <c r="G293" s="38"/>
      <c r="H293" s="39"/>
    </row>
    <row r="294" s="2" customFormat="1" ht="16.8" customHeight="1">
      <c r="A294" s="38"/>
      <c r="B294" s="39"/>
      <c r="C294" s="242" t="s">
        <v>100</v>
      </c>
      <c r="D294" s="242" t="s">
        <v>774</v>
      </c>
      <c r="E294" s="19" t="s">
        <v>1</v>
      </c>
      <c r="F294" s="243">
        <v>0</v>
      </c>
      <c r="G294" s="38"/>
      <c r="H294" s="39"/>
    </row>
    <row r="295" s="2" customFormat="1" ht="16.8" customHeight="1">
      <c r="A295" s="38"/>
      <c r="B295" s="39"/>
      <c r="C295" s="238" t="s">
        <v>96</v>
      </c>
      <c r="D295" s="239" t="s">
        <v>97</v>
      </c>
      <c r="E295" s="240" t="s">
        <v>1</v>
      </c>
      <c r="F295" s="241">
        <v>0</v>
      </c>
      <c r="G295" s="38"/>
      <c r="H295" s="39"/>
    </row>
    <row r="296" s="2" customFormat="1" ht="16.8" customHeight="1">
      <c r="A296" s="38"/>
      <c r="B296" s="39"/>
      <c r="C296" s="242" t="s">
        <v>100</v>
      </c>
      <c r="D296" s="242" t="s">
        <v>774</v>
      </c>
      <c r="E296" s="19" t="s">
        <v>1</v>
      </c>
      <c r="F296" s="243">
        <v>0</v>
      </c>
      <c r="G296" s="38"/>
      <c r="H296" s="39"/>
    </row>
    <row r="297" s="2" customFormat="1" ht="16.8" customHeight="1">
      <c r="A297" s="38"/>
      <c r="B297" s="39"/>
      <c r="C297" s="242" t="s">
        <v>96</v>
      </c>
      <c r="D297" s="242" t="s">
        <v>261</v>
      </c>
      <c r="E297" s="19" t="s">
        <v>1</v>
      </c>
      <c r="F297" s="243">
        <v>0</v>
      </c>
      <c r="G297" s="38"/>
      <c r="H297" s="39"/>
    </row>
    <row r="298" s="2" customFormat="1" ht="16.8" customHeight="1">
      <c r="A298" s="38"/>
      <c r="B298" s="39"/>
      <c r="C298" s="238" t="s">
        <v>145</v>
      </c>
      <c r="D298" s="239" t="s">
        <v>146</v>
      </c>
      <c r="E298" s="240" t="s">
        <v>1</v>
      </c>
      <c r="F298" s="241">
        <v>22.300000000000001</v>
      </c>
      <c r="G298" s="38"/>
      <c r="H298" s="39"/>
    </row>
    <row r="299" s="2" customFormat="1" ht="16.8" customHeight="1">
      <c r="A299" s="38"/>
      <c r="B299" s="39"/>
      <c r="C299" s="238" t="s">
        <v>151</v>
      </c>
      <c r="D299" s="239" t="s">
        <v>152</v>
      </c>
      <c r="E299" s="240" t="s">
        <v>1</v>
      </c>
      <c r="F299" s="241">
        <v>253</v>
      </c>
      <c r="G299" s="38"/>
      <c r="H299" s="39"/>
    </row>
    <row r="300" s="2" customFormat="1" ht="16.8" customHeight="1">
      <c r="A300" s="38"/>
      <c r="B300" s="39"/>
      <c r="C300" s="238" t="s">
        <v>119</v>
      </c>
      <c r="D300" s="239" t="s">
        <v>120</v>
      </c>
      <c r="E300" s="240" t="s">
        <v>1</v>
      </c>
      <c r="F300" s="241">
        <v>2.2080000000000002</v>
      </c>
      <c r="G300" s="38"/>
      <c r="H300" s="39"/>
    </row>
    <row r="301" s="2" customFormat="1" ht="16.8" customHeight="1">
      <c r="A301" s="38"/>
      <c r="B301" s="39"/>
      <c r="C301" s="238" t="s">
        <v>741</v>
      </c>
      <c r="D301" s="239" t="s">
        <v>117</v>
      </c>
      <c r="E301" s="240" t="s">
        <v>1</v>
      </c>
      <c r="F301" s="241">
        <v>6.157</v>
      </c>
      <c r="G301" s="38"/>
      <c r="H301" s="39"/>
    </row>
    <row r="302" s="2" customFormat="1" ht="16.8" customHeight="1">
      <c r="A302" s="38"/>
      <c r="B302" s="39"/>
      <c r="C302" s="242" t="s">
        <v>1</v>
      </c>
      <c r="D302" s="242" t="s">
        <v>779</v>
      </c>
      <c r="E302" s="19" t="s">
        <v>1</v>
      </c>
      <c r="F302" s="243">
        <v>6.157</v>
      </c>
      <c r="G302" s="38"/>
      <c r="H302" s="39"/>
    </row>
    <row r="303" s="2" customFormat="1" ht="16.8" customHeight="1">
      <c r="A303" s="38"/>
      <c r="B303" s="39"/>
      <c r="C303" s="242" t="s">
        <v>1</v>
      </c>
      <c r="D303" s="242" t="s">
        <v>1</v>
      </c>
      <c r="E303" s="19" t="s">
        <v>1</v>
      </c>
      <c r="F303" s="243">
        <v>0</v>
      </c>
      <c r="G303" s="38"/>
      <c r="H303" s="39"/>
    </row>
    <row r="304" s="2" customFormat="1" ht="16.8" customHeight="1">
      <c r="A304" s="38"/>
      <c r="B304" s="39"/>
      <c r="C304" s="242" t="s">
        <v>1</v>
      </c>
      <c r="D304" s="242" t="s">
        <v>1</v>
      </c>
      <c r="E304" s="19" t="s">
        <v>1</v>
      </c>
      <c r="F304" s="243">
        <v>0</v>
      </c>
      <c r="G304" s="38"/>
      <c r="H304" s="39"/>
    </row>
    <row r="305" s="2" customFormat="1" ht="16.8" customHeight="1">
      <c r="A305" s="38"/>
      <c r="B305" s="39"/>
      <c r="C305" s="242" t="s">
        <v>1</v>
      </c>
      <c r="D305" s="242" t="s">
        <v>1</v>
      </c>
      <c r="E305" s="19" t="s">
        <v>1</v>
      </c>
      <c r="F305" s="243">
        <v>0</v>
      </c>
      <c r="G305" s="38"/>
      <c r="H305" s="39"/>
    </row>
    <row r="306" s="2" customFormat="1" ht="16.8" customHeight="1">
      <c r="A306" s="38"/>
      <c r="B306" s="39"/>
      <c r="C306" s="242" t="s">
        <v>1</v>
      </c>
      <c r="D306" s="242" t="s">
        <v>1</v>
      </c>
      <c r="E306" s="19" t="s">
        <v>1</v>
      </c>
      <c r="F306" s="243">
        <v>0</v>
      </c>
      <c r="G306" s="38"/>
      <c r="H306" s="39"/>
    </row>
    <row r="307" s="2" customFormat="1" ht="16.8" customHeight="1">
      <c r="A307" s="38"/>
      <c r="B307" s="39"/>
      <c r="C307" s="242" t="s">
        <v>1</v>
      </c>
      <c r="D307" s="242" t="s">
        <v>1</v>
      </c>
      <c r="E307" s="19" t="s">
        <v>1</v>
      </c>
      <c r="F307" s="243">
        <v>0</v>
      </c>
      <c r="G307" s="38"/>
      <c r="H307" s="39"/>
    </row>
    <row r="308" s="2" customFormat="1" ht="16.8" customHeight="1">
      <c r="A308" s="38"/>
      <c r="B308" s="39"/>
      <c r="C308" s="242" t="s">
        <v>1</v>
      </c>
      <c r="D308" s="242" t="s">
        <v>1</v>
      </c>
      <c r="E308" s="19" t="s">
        <v>1</v>
      </c>
      <c r="F308" s="243">
        <v>0</v>
      </c>
      <c r="G308" s="38"/>
      <c r="H308" s="39"/>
    </row>
    <row r="309" s="2" customFormat="1" ht="16.8" customHeight="1">
      <c r="A309" s="38"/>
      <c r="B309" s="39"/>
      <c r="C309" s="242" t="s">
        <v>741</v>
      </c>
      <c r="D309" s="242" t="s">
        <v>226</v>
      </c>
      <c r="E309" s="19" t="s">
        <v>1</v>
      </c>
      <c r="F309" s="243">
        <v>6.157</v>
      </c>
      <c r="G309" s="38"/>
      <c r="H309" s="39"/>
    </row>
    <row r="310" s="2" customFormat="1" ht="16.8" customHeight="1">
      <c r="A310" s="38"/>
      <c r="B310" s="39"/>
      <c r="C310" s="244" t="s">
        <v>896</v>
      </c>
      <c r="D310" s="38"/>
      <c r="E310" s="38"/>
      <c r="F310" s="38"/>
      <c r="G310" s="38"/>
      <c r="H310" s="39"/>
    </row>
    <row r="311" s="2" customFormat="1" ht="16.8" customHeight="1">
      <c r="A311" s="38"/>
      <c r="B311" s="39"/>
      <c r="C311" s="242" t="s">
        <v>465</v>
      </c>
      <c r="D311" s="242" t="s">
        <v>466</v>
      </c>
      <c r="E311" s="19" t="s">
        <v>211</v>
      </c>
      <c r="F311" s="243">
        <v>6.157</v>
      </c>
      <c r="G311" s="38"/>
      <c r="H311" s="39"/>
    </row>
    <row r="312" s="2" customFormat="1" ht="16.8" customHeight="1">
      <c r="A312" s="38"/>
      <c r="B312" s="39"/>
      <c r="C312" s="242" t="s">
        <v>307</v>
      </c>
      <c r="D312" s="242" t="s">
        <v>308</v>
      </c>
      <c r="E312" s="19" t="s">
        <v>211</v>
      </c>
      <c r="F312" s="243">
        <v>67.459000000000003</v>
      </c>
      <c r="G312" s="38"/>
      <c r="H312" s="39"/>
    </row>
    <row r="313" s="2" customFormat="1" ht="16.8" customHeight="1">
      <c r="A313" s="38"/>
      <c r="B313" s="39"/>
      <c r="C313" s="238" t="s">
        <v>125</v>
      </c>
      <c r="D313" s="239" t="s">
        <v>126</v>
      </c>
      <c r="E313" s="240" t="s">
        <v>1</v>
      </c>
      <c r="F313" s="241">
        <v>24.091000000000001</v>
      </c>
      <c r="G313" s="38"/>
      <c r="H313" s="39"/>
    </row>
    <row r="314" s="2" customFormat="1" ht="16.8" customHeight="1">
      <c r="A314" s="38"/>
      <c r="B314" s="39"/>
      <c r="C314" s="242" t="s">
        <v>1</v>
      </c>
      <c r="D314" s="242" t="s">
        <v>769</v>
      </c>
      <c r="E314" s="19" t="s">
        <v>1</v>
      </c>
      <c r="F314" s="243">
        <v>24.091000000000001</v>
      </c>
      <c r="G314" s="38"/>
      <c r="H314" s="39"/>
    </row>
    <row r="315" s="2" customFormat="1" ht="16.8" customHeight="1">
      <c r="A315" s="38"/>
      <c r="B315" s="39"/>
      <c r="C315" s="242" t="s">
        <v>125</v>
      </c>
      <c r="D315" s="242" t="s">
        <v>226</v>
      </c>
      <c r="E315" s="19" t="s">
        <v>1</v>
      </c>
      <c r="F315" s="243">
        <v>24.091000000000001</v>
      </c>
      <c r="G315" s="38"/>
      <c r="H315" s="39"/>
    </row>
    <row r="316" s="2" customFormat="1" ht="16.8" customHeight="1">
      <c r="A316" s="38"/>
      <c r="B316" s="39"/>
      <c r="C316" s="244" t="s">
        <v>896</v>
      </c>
      <c r="D316" s="38"/>
      <c r="E316" s="38"/>
      <c r="F316" s="38"/>
      <c r="G316" s="38"/>
      <c r="H316" s="39"/>
    </row>
    <row r="317" s="2" customFormat="1" ht="16.8" customHeight="1">
      <c r="A317" s="38"/>
      <c r="B317" s="39"/>
      <c r="C317" s="242" t="s">
        <v>329</v>
      </c>
      <c r="D317" s="242" t="s">
        <v>330</v>
      </c>
      <c r="E317" s="19" t="s">
        <v>211</v>
      </c>
      <c r="F317" s="243">
        <v>24.091000000000001</v>
      </c>
      <c r="G317" s="38"/>
      <c r="H317" s="39"/>
    </row>
    <row r="318" s="2" customFormat="1" ht="16.8" customHeight="1">
      <c r="A318" s="38"/>
      <c r="B318" s="39"/>
      <c r="C318" s="242" t="s">
        <v>334</v>
      </c>
      <c r="D318" s="242" t="s">
        <v>335</v>
      </c>
      <c r="E318" s="19" t="s">
        <v>325</v>
      </c>
      <c r="F318" s="243">
        <v>47.097999999999999</v>
      </c>
      <c r="G318" s="38"/>
      <c r="H318" s="39"/>
    </row>
    <row r="319" s="2" customFormat="1" ht="16.8" customHeight="1">
      <c r="A319" s="38"/>
      <c r="B319" s="39"/>
      <c r="C319" s="238" t="s">
        <v>682</v>
      </c>
      <c r="D319" s="239" t="s">
        <v>900</v>
      </c>
      <c r="E319" s="240" t="s">
        <v>1</v>
      </c>
      <c r="F319" s="241">
        <v>38.712000000000003</v>
      </c>
      <c r="G319" s="38"/>
      <c r="H319" s="39"/>
    </row>
    <row r="320" s="2" customFormat="1" ht="16.8" customHeight="1">
      <c r="A320" s="38"/>
      <c r="B320" s="39"/>
      <c r="C320" s="238" t="s">
        <v>112</v>
      </c>
      <c r="D320" s="239" t="s">
        <v>113</v>
      </c>
      <c r="E320" s="240" t="s">
        <v>1</v>
      </c>
      <c r="F320" s="241">
        <v>242.17099999999999</v>
      </c>
      <c r="G320" s="38"/>
      <c r="H320" s="39"/>
    </row>
    <row r="321" s="2" customFormat="1" ht="16.8" customHeight="1">
      <c r="A321" s="38"/>
      <c r="B321" s="39"/>
      <c r="C321" s="242" t="s">
        <v>1</v>
      </c>
      <c r="D321" s="242" t="s">
        <v>756</v>
      </c>
      <c r="E321" s="19" t="s">
        <v>1</v>
      </c>
      <c r="F321" s="243">
        <v>242.17099999999999</v>
      </c>
      <c r="G321" s="38"/>
      <c r="H321" s="39"/>
    </row>
    <row r="322" s="2" customFormat="1" ht="16.8" customHeight="1">
      <c r="A322" s="38"/>
      <c r="B322" s="39"/>
      <c r="C322" s="242" t="s">
        <v>112</v>
      </c>
      <c r="D322" s="242" t="s">
        <v>226</v>
      </c>
      <c r="E322" s="19" t="s">
        <v>1</v>
      </c>
      <c r="F322" s="243">
        <v>242.17099999999999</v>
      </c>
      <c r="G322" s="38"/>
      <c r="H322" s="39"/>
    </row>
    <row r="323" s="2" customFormat="1" ht="16.8" customHeight="1">
      <c r="A323" s="38"/>
      <c r="B323" s="39"/>
      <c r="C323" s="244" t="s">
        <v>896</v>
      </c>
      <c r="D323" s="38"/>
      <c r="E323" s="38"/>
      <c r="F323" s="38"/>
      <c r="G323" s="38"/>
      <c r="H323" s="39"/>
    </row>
    <row r="324" s="2" customFormat="1" ht="16.8" customHeight="1">
      <c r="A324" s="38"/>
      <c r="B324" s="39"/>
      <c r="C324" s="242" t="s">
        <v>753</v>
      </c>
      <c r="D324" s="242" t="s">
        <v>754</v>
      </c>
      <c r="E324" s="19" t="s">
        <v>218</v>
      </c>
      <c r="F324" s="243">
        <v>242.17099999999999</v>
      </c>
      <c r="G324" s="38"/>
      <c r="H324" s="39"/>
    </row>
    <row r="325" s="2" customFormat="1" ht="16.8" customHeight="1">
      <c r="A325" s="38"/>
      <c r="B325" s="39"/>
      <c r="C325" s="242" t="s">
        <v>757</v>
      </c>
      <c r="D325" s="242" t="s">
        <v>758</v>
      </c>
      <c r="E325" s="19" t="s">
        <v>218</v>
      </c>
      <c r="F325" s="243">
        <v>242.17099999999999</v>
      </c>
      <c r="G325" s="38"/>
      <c r="H325" s="39"/>
    </row>
    <row r="326" s="2" customFormat="1" ht="16.8" customHeight="1">
      <c r="A326" s="38"/>
      <c r="B326" s="39"/>
      <c r="C326" s="238" t="s">
        <v>105</v>
      </c>
      <c r="D326" s="239" t="s">
        <v>106</v>
      </c>
      <c r="E326" s="240" t="s">
        <v>1</v>
      </c>
      <c r="F326" s="241">
        <v>54.081000000000003</v>
      </c>
      <c r="G326" s="38"/>
      <c r="H326" s="39"/>
    </row>
    <row r="327" s="2" customFormat="1" ht="16.8" customHeight="1">
      <c r="A327" s="38"/>
      <c r="B327" s="39"/>
      <c r="C327" s="242" t="s">
        <v>105</v>
      </c>
      <c r="D327" s="242" t="s">
        <v>776</v>
      </c>
      <c r="E327" s="19" t="s">
        <v>1</v>
      </c>
      <c r="F327" s="243">
        <v>54.081000000000003</v>
      </c>
      <c r="G327" s="38"/>
      <c r="H327" s="39"/>
    </row>
    <row r="328" s="2" customFormat="1" ht="16.8" customHeight="1">
      <c r="A328" s="38"/>
      <c r="B328" s="39"/>
      <c r="C328" s="244" t="s">
        <v>896</v>
      </c>
      <c r="D328" s="38"/>
      <c r="E328" s="38"/>
      <c r="F328" s="38"/>
      <c r="G328" s="38"/>
      <c r="H328" s="39"/>
    </row>
    <row r="329" s="2" customFormat="1">
      <c r="A329" s="38"/>
      <c r="B329" s="39"/>
      <c r="C329" s="242" t="s">
        <v>361</v>
      </c>
      <c r="D329" s="242" t="s">
        <v>362</v>
      </c>
      <c r="E329" s="19" t="s">
        <v>218</v>
      </c>
      <c r="F329" s="243">
        <v>61.569000000000003</v>
      </c>
      <c r="G329" s="38"/>
      <c r="H329" s="39"/>
    </row>
    <row r="330" s="2" customFormat="1">
      <c r="A330" s="38"/>
      <c r="B330" s="39"/>
      <c r="C330" s="242" t="s">
        <v>747</v>
      </c>
      <c r="D330" s="242" t="s">
        <v>748</v>
      </c>
      <c r="E330" s="19" t="s">
        <v>211</v>
      </c>
      <c r="F330" s="243">
        <v>98.244</v>
      </c>
      <c r="G330" s="38"/>
      <c r="H330" s="39"/>
    </row>
    <row r="331" s="2" customFormat="1">
      <c r="A331" s="38"/>
      <c r="B331" s="39"/>
      <c r="C331" s="242" t="s">
        <v>289</v>
      </c>
      <c r="D331" s="242" t="s">
        <v>290</v>
      </c>
      <c r="E331" s="19" t="s">
        <v>211</v>
      </c>
      <c r="F331" s="243">
        <v>130.92400000000001</v>
      </c>
      <c r="G331" s="38"/>
      <c r="H331" s="39"/>
    </row>
    <row r="332" s="2" customFormat="1" ht="16.8" customHeight="1">
      <c r="A332" s="38"/>
      <c r="B332" s="39"/>
      <c r="C332" s="242" t="s">
        <v>297</v>
      </c>
      <c r="D332" s="242" t="s">
        <v>298</v>
      </c>
      <c r="E332" s="19" t="s">
        <v>211</v>
      </c>
      <c r="F332" s="243">
        <v>65.462000000000003</v>
      </c>
      <c r="G332" s="38"/>
      <c r="H332" s="39"/>
    </row>
    <row r="333" s="2" customFormat="1" ht="16.8" customHeight="1">
      <c r="A333" s="38"/>
      <c r="B333" s="39"/>
      <c r="C333" s="242" t="s">
        <v>302</v>
      </c>
      <c r="D333" s="242" t="s">
        <v>303</v>
      </c>
      <c r="E333" s="19" t="s">
        <v>211</v>
      </c>
      <c r="F333" s="243">
        <v>65.462000000000003</v>
      </c>
      <c r="G333" s="38"/>
      <c r="H333" s="39"/>
    </row>
    <row r="334" s="2" customFormat="1" ht="16.8" customHeight="1">
      <c r="A334" s="38"/>
      <c r="B334" s="39"/>
      <c r="C334" s="242" t="s">
        <v>352</v>
      </c>
      <c r="D334" s="242" t="s">
        <v>353</v>
      </c>
      <c r="E334" s="19" t="s">
        <v>218</v>
      </c>
      <c r="F334" s="243">
        <v>54.081000000000003</v>
      </c>
      <c r="G334" s="38"/>
      <c r="H334" s="39"/>
    </row>
    <row r="335" s="2" customFormat="1" ht="16.8" customHeight="1">
      <c r="A335" s="38"/>
      <c r="B335" s="39"/>
      <c r="C335" s="238" t="s">
        <v>93</v>
      </c>
      <c r="D335" s="239" t="s">
        <v>94</v>
      </c>
      <c r="E335" s="240" t="s">
        <v>1</v>
      </c>
      <c r="F335" s="241">
        <v>0</v>
      </c>
      <c r="G335" s="38"/>
      <c r="H335" s="39"/>
    </row>
    <row r="336" s="2" customFormat="1" ht="16.8" customHeight="1">
      <c r="A336" s="38"/>
      <c r="B336" s="39"/>
      <c r="C336" s="242" t="s">
        <v>93</v>
      </c>
      <c r="D336" s="242" t="s">
        <v>775</v>
      </c>
      <c r="E336" s="19" t="s">
        <v>1</v>
      </c>
      <c r="F336" s="243">
        <v>0</v>
      </c>
      <c r="G336" s="38"/>
      <c r="H336" s="39"/>
    </row>
    <row r="337" s="2" customFormat="1" ht="16.8" customHeight="1">
      <c r="A337" s="38"/>
      <c r="B337" s="39"/>
      <c r="C337" s="238" t="s">
        <v>139</v>
      </c>
      <c r="D337" s="239" t="s">
        <v>140</v>
      </c>
      <c r="E337" s="240" t="s">
        <v>1</v>
      </c>
      <c r="F337" s="241">
        <v>86.558000000000007</v>
      </c>
      <c r="G337" s="38"/>
      <c r="H337" s="39"/>
    </row>
    <row r="338" s="2" customFormat="1" ht="16.8" customHeight="1">
      <c r="A338" s="38"/>
      <c r="B338" s="39"/>
      <c r="C338" s="238" t="s">
        <v>142</v>
      </c>
      <c r="D338" s="239" t="s">
        <v>143</v>
      </c>
      <c r="E338" s="240" t="s">
        <v>1</v>
      </c>
      <c r="F338" s="241">
        <v>41.378</v>
      </c>
      <c r="G338" s="38"/>
      <c r="H338" s="39"/>
    </row>
    <row r="339" s="2" customFormat="1" ht="16.8" customHeight="1">
      <c r="A339" s="38"/>
      <c r="B339" s="39"/>
      <c r="C339" s="238" t="s">
        <v>136</v>
      </c>
      <c r="D339" s="239" t="s">
        <v>137</v>
      </c>
      <c r="E339" s="240" t="s">
        <v>1</v>
      </c>
      <c r="F339" s="241">
        <v>45.18</v>
      </c>
      <c r="G339" s="38"/>
      <c r="H339" s="39"/>
    </row>
    <row r="340" s="2" customFormat="1" ht="16.8" customHeight="1">
      <c r="A340" s="38"/>
      <c r="B340" s="39"/>
      <c r="C340" s="238" t="s">
        <v>163</v>
      </c>
      <c r="D340" s="239" t="s">
        <v>164</v>
      </c>
      <c r="E340" s="240" t="s">
        <v>1</v>
      </c>
      <c r="F340" s="241">
        <v>6.4279999999999999</v>
      </c>
      <c r="G340" s="38"/>
      <c r="H340" s="39"/>
    </row>
    <row r="341" s="2" customFormat="1" ht="16.8" customHeight="1">
      <c r="A341" s="38"/>
      <c r="B341" s="39"/>
      <c r="C341" s="238" t="s">
        <v>166</v>
      </c>
      <c r="D341" s="239" t="s">
        <v>167</v>
      </c>
      <c r="E341" s="240" t="s">
        <v>1</v>
      </c>
      <c r="F341" s="241">
        <v>43.009999999999998</v>
      </c>
      <c r="G341" s="38"/>
      <c r="H341" s="39"/>
    </row>
    <row r="342" s="2" customFormat="1" ht="16.8" customHeight="1">
      <c r="A342" s="38"/>
      <c r="B342" s="39"/>
      <c r="C342" s="238" t="s">
        <v>102</v>
      </c>
      <c r="D342" s="239" t="s">
        <v>103</v>
      </c>
      <c r="E342" s="240" t="s">
        <v>1</v>
      </c>
      <c r="F342" s="241">
        <v>7.4880000000000004</v>
      </c>
      <c r="G342" s="38"/>
      <c r="H342" s="39"/>
    </row>
    <row r="343" s="2" customFormat="1" ht="16.8" customHeight="1">
      <c r="A343" s="38"/>
      <c r="B343" s="39"/>
      <c r="C343" s="242" t="s">
        <v>102</v>
      </c>
      <c r="D343" s="242" t="s">
        <v>777</v>
      </c>
      <c r="E343" s="19" t="s">
        <v>1</v>
      </c>
      <c r="F343" s="243">
        <v>7.4880000000000004</v>
      </c>
      <c r="G343" s="38"/>
      <c r="H343" s="39"/>
    </row>
    <row r="344" s="2" customFormat="1" ht="16.8" customHeight="1">
      <c r="A344" s="38"/>
      <c r="B344" s="39"/>
      <c r="C344" s="244" t="s">
        <v>896</v>
      </c>
      <c r="D344" s="38"/>
      <c r="E344" s="38"/>
      <c r="F344" s="38"/>
      <c r="G344" s="38"/>
      <c r="H344" s="39"/>
    </row>
    <row r="345" s="2" customFormat="1">
      <c r="A345" s="38"/>
      <c r="B345" s="39"/>
      <c r="C345" s="242" t="s">
        <v>361</v>
      </c>
      <c r="D345" s="242" t="s">
        <v>362</v>
      </c>
      <c r="E345" s="19" t="s">
        <v>218</v>
      </c>
      <c r="F345" s="243">
        <v>61.569000000000003</v>
      </c>
      <c r="G345" s="38"/>
      <c r="H345" s="39"/>
    </row>
    <row r="346" s="2" customFormat="1">
      <c r="A346" s="38"/>
      <c r="B346" s="39"/>
      <c r="C346" s="242" t="s">
        <v>747</v>
      </c>
      <c r="D346" s="242" t="s">
        <v>748</v>
      </c>
      <c r="E346" s="19" t="s">
        <v>211</v>
      </c>
      <c r="F346" s="243">
        <v>98.244</v>
      </c>
      <c r="G346" s="38"/>
      <c r="H346" s="39"/>
    </row>
    <row r="347" s="2" customFormat="1" ht="16.8" customHeight="1">
      <c r="A347" s="38"/>
      <c r="B347" s="39"/>
      <c r="C347" s="242" t="s">
        <v>356</v>
      </c>
      <c r="D347" s="242" t="s">
        <v>357</v>
      </c>
      <c r="E347" s="19" t="s">
        <v>218</v>
      </c>
      <c r="F347" s="243">
        <v>7.4880000000000004</v>
      </c>
      <c r="G347" s="38"/>
      <c r="H347" s="39"/>
    </row>
    <row r="348" s="2" customFormat="1" ht="16.8" customHeight="1">
      <c r="A348" s="38"/>
      <c r="B348" s="39"/>
      <c r="C348" s="238" t="s">
        <v>157</v>
      </c>
      <c r="D348" s="239" t="s">
        <v>158</v>
      </c>
      <c r="E348" s="240" t="s">
        <v>1</v>
      </c>
      <c r="F348" s="241">
        <v>32.417000000000002</v>
      </c>
      <c r="G348" s="38"/>
      <c r="H348" s="39"/>
    </row>
    <row r="349" s="2" customFormat="1" ht="16.8" customHeight="1">
      <c r="A349" s="38"/>
      <c r="B349" s="39"/>
      <c r="C349" s="238" t="s">
        <v>456</v>
      </c>
      <c r="D349" s="239" t="s">
        <v>901</v>
      </c>
      <c r="E349" s="240" t="s">
        <v>1</v>
      </c>
      <c r="F349" s="241">
        <v>45.18</v>
      </c>
      <c r="G349" s="38"/>
      <c r="H349" s="39"/>
    </row>
    <row r="350" s="2" customFormat="1" ht="16.8" customHeight="1">
      <c r="A350" s="38"/>
      <c r="B350" s="39"/>
      <c r="C350" s="238" t="s">
        <v>172</v>
      </c>
      <c r="D350" s="239" t="s">
        <v>173</v>
      </c>
      <c r="E350" s="240" t="s">
        <v>1</v>
      </c>
      <c r="F350" s="241">
        <v>12.763</v>
      </c>
      <c r="G350" s="38"/>
      <c r="H350" s="39"/>
    </row>
    <row r="351" s="2" customFormat="1" ht="16.8" customHeight="1">
      <c r="A351" s="38"/>
      <c r="B351" s="39"/>
      <c r="C351" s="238" t="s">
        <v>278</v>
      </c>
      <c r="D351" s="239" t="s">
        <v>902</v>
      </c>
      <c r="E351" s="240" t="s">
        <v>1</v>
      </c>
      <c r="F351" s="241">
        <v>98.244</v>
      </c>
      <c r="G351" s="38"/>
      <c r="H351" s="39"/>
    </row>
    <row r="352" s="2" customFormat="1" ht="16.8" customHeight="1">
      <c r="A352" s="38"/>
      <c r="B352" s="39"/>
      <c r="C352" s="242" t="s">
        <v>1</v>
      </c>
      <c r="D352" s="242" t="s">
        <v>269</v>
      </c>
      <c r="E352" s="19" t="s">
        <v>1</v>
      </c>
      <c r="F352" s="243">
        <v>0</v>
      </c>
      <c r="G352" s="38"/>
      <c r="H352" s="39"/>
    </row>
    <row r="353" s="2" customFormat="1" ht="16.8" customHeight="1">
      <c r="A353" s="38"/>
      <c r="B353" s="39"/>
      <c r="C353" s="242" t="s">
        <v>1</v>
      </c>
      <c r="D353" s="242" t="s">
        <v>750</v>
      </c>
      <c r="E353" s="19" t="s">
        <v>1</v>
      </c>
      <c r="F353" s="243">
        <v>0</v>
      </c>
      <c r="G353" s="38"/>
      <c r="H353" s="39"/>
    </row>
    <row r="354" s="2" customFormat="1" ht="16.8" customHeight="1">
      <c r="A354" s="38"/>
      <c r="B354" s="39"/>
      <c r="C354" s="242" t="s">
        <v>1</v>
      </c>
      <c r="D354" s="242" t="s">
        <v>751</v>
      </c>
      <c r="E354" s="19" t="s">
        <v>1</v>
      </c>
      <c r="F354" s="243">
        <v>108.977</v>
      </c>
      <c r="G354" s="38"/>
      <c r="H354" s="39"/>
    </row>
    <row r="355" s="2" customFormat="1" ht="16.8" customHeight="1">
      <c r="A355" s="38"/>
      <c r="B355" s="39"/>
      <c r="C355" s="242" t="s">
        <v>1</v>
      </c>
      <c r="D355" s="242" t="s">
        <v>273</v>
      </c>
      <c r="E355" s="19" t="s">
        <v>1</v>
      </c>
      <c r="F355" s="243">
        <v>0</v>
      </c>
      <c r="G355" s="38"/>
      <c r="H355" s="39"/>
    </row>
    <row r="356" s="2" customFormat="1" ht="16.8" customHeight="1">
      <c r="A356" s="38"/>
      <c r="B356" s="39"/>
      <c r="C356" s="242" t="s">
        <v>1</v>
      </c>
      <c r="D356" s="242" t="s">
        <v>274</v>
      </c>
      <c r="E356" s="19" t="s">
        <v>1</v>
      </c>
      <c r="F356" s="243">
        <v>-8.1120000000000001</v>
      </c>
      <c r="G356" s="38"/>
      <c r="H356" s="39"/>
    </row>
    <row r="357" s="2" customFormat="1" ht="16.8" customHeight="1">
      <c r="A357" s="38"/>
      <c r="B357" s="39"/>
      <c r="C357" s="242" t="s">
        <v>1</v>
      </c>
      <c r="D357" s="242" t="s">
        <v>752</v>
      </c>
      <c r="E357" s="19" t="s">
        <v>1</v>
      </c>
      <c r="F357" s="243">
        <v>-2.621</v>
      </c>
      <c r="G357" s="38"/>
      <c r="H357" s="39"/>
    </row>
    <row r="358" s="2" customFormat="1" ht="16.8" customHeight="1">
      <c r="A358" s="38"/>
      <c r="B358" s="39"/>
      <c r="C358" s="242" t="s">
        <v>278</v>
      </c>
      <c r="D358" s="242" t="s">
        <v>261</v>
      </c>
      <c r="E358" s="19" t="s">
        <v>1</v>
      </c>
      <c r="F358" s="243">
        <v>98.244</v>
      </c>
      <c r="G358" s="38"/>
      <c r="H358" s="39"/>
    </row>
    <row r="359" s="2" customFormat="1" ht="16.8" customHeight="1">
      <c r="A359" s="38"/>
      <c r="B359" s="39"/>
      <c r="C359" s="238" t="s">
        <v>108</v>
      </c>
      <c r="D359" s="239" t="s">
        <v>109</v>
      </c>
      <c r="E359" s="240" t="s">
        <v>1</v>
      </c>
      <c r="F359" s="241">
        <v>98.244</v>
      </c>
      <c r="G359" s="38"/>
      <c r="H359" s="39"/>
    </row>
    <row r="360" s="2" customFormat="1" ht="16.8" customHeight="1">
      <c r="A360" s="38"/>
      <c r="B360" s="39"/>
      <c r="C360" s="242" t="s">
        <v>1</v>
      </c>
      <c r="D360" s="242" t="s">
        <v>269</v>
      </c>
      <c r="E360" s="19" t="s">
        <v>1</v>
      </c>
      <c r="F360" s="243">
        <v>0</v>
      </c>
      <c r="G360" s="38"/>
      <c r="H360" s="39"/>
    </row>
    <row r="361" s="2" customFormat="1" ht="16.8" customHeight="1">
      <c r="A361" s="38"/>
      <c r="B361" s="39"/>
      <c r="C361" s="242" t="s">
        <v>1</v>
      </c>
      <c r="D361" s="242" t="s">
        <v>750</v>
      </c>
      <c r="E361" s="19" t="s">
        <v>1</v>
      </c>
      <c r="F361" s="243">
        <v>0</v>
      </c>
      <c r="G361" s="38"/>
      <c r="H361" s="39"/>
    </row>
    <row r="362" s="2" customFormat="1" ht="16.8" customHeight="1">
      <c r="A362" s="38"/>
      <c r="B362" s="39"/>
      <c r="C362" s="242" t="s">
        <v>1</v>
      </c>
      <c r="D362" s="242" t="s">
        <v>751</v>
      </c>
      <c r="E362" s="19" t="s">
        <v>1</v>
      </c>
      <c r="F362" s="243">
        <v>108.977</v>
      </c>
      <c r="G362" s="38"/>
      <c r="H362" s="39"/>
    </row>
    <row r="363" s="2" customFormat="1" ht="16.8" customHeight="1">
      <c r="A363" s="38"/>
      <c r="B363" s="39"/>
      <c r="C363" s="242" t="s">
        <v>1</v>
      </c>
      <c r="D363" s="242" t="s">
        <v>273</v>
      </c>
      <c r="E363" s="19" t="s">
        <v>1</v>
      </c>
      <c r="F363" s="243">
        <v>0</v>
      </c>
      <c r="G363" s="38"/>
      <c r="H363" s="39"/>
    </row>
    <row r="364" s="2" customFormat="1" ht="16.8" customHeight="1">
      <c r="A364" s="38"/>
      <c r="B364" s="39"/>
      <c r="C364" s="242" t="s">
        <v>1</v>
      </c>
      <c r="D364" s="242" t="s">
        <v>274</v>
      </c>
      <c r="E364" s="19" t="s">
        <v>1</v>
      </c>
      <c r="F364" s="243">
        <v>-8.1120000000000001</v>
      </c>
      <c r="G364" s="38"/>
      <c r="H364" s="39"/>
    </row>
    <row r="365" s="2" customFormat="1" ht="16.8" customHeight="1">
      <c r="A365" s="38"/>
      <c r="B365" s="39"/>
      <c r="C365" s="242" t="s">
        <v>1</v>
      </c>
      <c r="D365" s="242" t="s">
        <v>752</v>
      </c>
      <c r="E365" s="19" t="s">
        <v>1</v>
      </c>
      <c r="F365" s="243">
        <v>-2.621</v>
      </c>
      <c r="G365" s="38"/>
      <c r="H365" s="39"/>
    </row>
    <row r="366" s="2" customFormat="1" ht="16.8" customHeight="1">
      <c r="A366" s="38"/>
      <c r="B366" s="39"/>
      <c r="C366" s="242" t="s">
        <v>108</v>
      </c>
      <c r="D366" s="242" t="s">
        <v>226</v>
      </c>
      <c r="E366" s="19" t="s">
        <v>1</v>
      </c>
      <c r="F366" s="243">
        <v>98.244</v>
      </c>
      <c r="G366" s="38"/>
      <c r="H366" s="39"/>
    </row>
    <row r="367" s="2" customFormat="1" ht="16.8" customHeight="1">
      <c r="A367" s="38"/>
      <c r="B367" s="39"/>
      <c r="C367" s="244" t="s">
        <v>896</v>
      </c>
      <c r="D367" s="38"/>
      <c r="E367" s="38"/>
      <c r="F367" s="38"/>
      <c r="G367" s="38"/>
      <c r="H367" s="39"/>
    </row>
    <row r="368" s="2" customFormat="1">
      <c r="A368" s="38"/>
      <c r="B368" s="39"/>
      <c r="C368" s="242" t="s">
        <v>747</v>
      </c>
      <c r="D368" s="242" t="s">
        <v>748</v>
      </c>
      <c r="E368" s="19" t="s">
        <v>211</v>
      </c>
      <c r="F368" s="243">
        <v>98.244</v>
      </c>
      <c r="G368" s="38"/>
      <c r="H368" s="39"/>
    </row>
    <row r="369" s="2" customFormat="1" ht="16.8" customHeight="1">
      <c r="A369" s="38"/>
      <c r="B369" s="39"/>
      <c r="C369" s="242" t="s">
        <v>307</v>
      </c>
      <c r="D369" s="242" t="s">
        <v>308</v>
      </c>
      <c r="E369" s="19" t="s">
        <v>211</v>
      </c>
      <c r="F369" s="243">
        <v>67.459000000000003</v>
      </c>
      <c r="G369" s="38"/>
      <c r="H369" s="39"/>
    </row>
    <row r="370" s="2" customFormat="1" ht="16.8" customHeight="1">
      <c r="A370" s="38"/>
      <c r="B370" s="39"/>
      <c r="C370" s="238" t="s">
        <v>320</v>
      </c>
      <c r="D370" s="239" t="s">
        <v>903</v>
      </c>
      <c r="E370" s="240" t="s">
        <v>1</v>
      </c>
      <c r="F370" s="241">
        <v>67.459000000000003</v>
      </c>
      <c r="G370" s="38"/>
      <c r="H370" s="39"/>
    </row>
    <row r="371" s="2" customFormat="1" ht="16.8" customHeight="1">
      <c r="A371" s="38"/>
      <c r="B371" s="39"/>
      <c r="C371" s="242" t="s">
        <v>1</v>
      </c>
      <c r="D371" s="242" t="s">
        <v>108</v>
      </c>
      <c r="E371" s="19" t="s">
        <v>1</v>
      </c>
      <c r="F371" s="243">
        <v>98.244</v>
      </c>
      <c r="G371" s="38"/>
      <c r="H371" s="39"/>
    </row>
    <row r="372" s="2" customFormat="1" ht="16.8" customHeight="1">
      <c r="A372" s="38"/>
      <c r="B372" s="39"/>
      <c r="C372" s="242" t="s">
        <v>1</v>
      </c>
      <c r="D372" s="242" t="s">
        <v>312</v>
      </c>
      <c r="E372" s="19" t="s">
        <v>1</v>
      </c>
      <c r="F372" s="243">
        <v>0</v>
      </c>
      <c r="G372" s="38"/>
      <c r="H372" s="39"/>
    </row>
    <row r="373" s="2" customFormat="1" ht="16.8" customHeight="1">
      <c r="A373" s="38"/>
      <c r="B373" s="39"/>
      <c r="C373" s="242" t="s">
        <v>1</v>
      </c>
      <c r="D373" s="242" t="s">
        <v>764</v>
      </c>
      <c r="E373" s="19" t="s">
        <v>1</v>
      </c>
      <c r="F373" s="243">
        <v>-24.628</v>
      </c>
      <c r="G373" s="38"/>
      <c r="H373" s="39"/>
    </row>
    <row r="374" s="2" customFormat="1" ht="16.8" customHeight="1">
      <c r="A374" s="38"/>
      <c r="B374" s="39"/>
      <c r="C374" s="242" t="s">
        <v>1</v>
      </c>
      <c r="D374" s="242" t="s">
        <v>765</v>
      </c>
      <c r="E374" s="19" t="s">
        <v>1</v>
      </c>
      <c r="F374" s="243">
        <v>-6.157</v>
      </c>
      <c r="G374" s="38"/>
      <c r="H374" s="39"/>
    </row>
    <row r="375" s="2" customFormat="1" ht="16.8" customHeight="1">
      <c r="A375" s="38"/>
      <c r="B375" s="39"/>
      <c r="C375" s="242" t="s">
        <v>1</v>
      </c>
      <c r="D375" s="242" t="s">
        <v>318</v>
      </c>
      <c r="E375" s="19" t="s">
        <v>1</v>
      </c>
      <c r="F375" s="243">
        <v>-10.109</v>
      </c>
      <c r="G375" s="38"/>
      <c r="H375" s="39"/>
    </row>
    <row r="376" s="2" customFormat="1" ht="16.8" customHeight="1">
      <c r="A376" s="38"/>
      <c r="B376" s="39"/>
      <c r="C376" s="242" t="s">
        <v>169</v>
      </c>
      <c r="D376" s="242" t="s">
        <v>766</v>
      </c>
      <c r="E376" s="19" t="s">
        <v>1</v>
      </c>
      <c r="F376" s="243">
        <v>10.109</v>
      </c>
      <c r="G376" s="38"/>
      <c r="H376" s="39"/>
    </row>
    <row r="377" s="2" customFormat="1" ht="16.8" customHeight="1">
      <c r="A377" s="38"/>
      <c r="B377" s="39"/>
      <c r="C377" s="242" t="s">
        <v>320</v>
      </c>
      <c r="D377" s="242" t="s">
        <v>226</v>
      </c>
      <c r="E377" s="19" t="s">
        <v>1</v>
      </c>
      <c r="F377" s="243">
        <v>67.459000000000003</v>
      </c>
      <c r="G377" s="38"/>
      <c r="H377" s="39"/>
    </row>
    <row r="378" s="2" customFormat="1" ht="16.8" customHeight="1">
      <c r="A378" s="38"/>
      <c r="B378" s="39"/>
      <c r="C378" s="238" t="s">
        <v>169</v>
      </c>
      <c r="D378" s="239" t="s">
        <v>170</v>
      </c>
      <c r="E378" s="240" t="s">
        <v>1</v>
      </c>
      <c r="F378" s="241">
        <v>10.109</v>
      </c>
      <c r="G378" s="38"/>
      <c r="H378" s="39"/>
    </row>
    <row r="379" s="2" customFormat="1" ht="16.8" customHeight="1">
      <c r="A379" s="38"/>
      <c r="B379" s="39"/>
      <c r="C379" s="242" t="s">
        <v>169</v>
      </c>
      <c r="D379" s="242" t="s">
        <v>766</v>
      </c>
      <c r="E379" s="19" t="s">
        <v>1</v>
      </c>
      <c r="F379" s="243">
        <v>10.109</v>
      </c>
      <c r="G379" s="38"/>
      <c r="H379" s="39"/>
    </row>
    <row r="380" s="2" customFormat="1" ht="16.8" customHeight="1">
      <c r="A380" s="38"/>
      <c r="B380" s="39"/>
      <c r="C380" s="244" t="s">
        <v>896</v>
      </c>
      <c r="D380" s="38"/>
      <c r="E380" s="38"/>
      <c r="F380" s="38"/>
      <c r="G380" s="38"/>
      <c r="H380" s="39"/>
    </row>
    <row r="381" s="2" customFormat="1" ht="16.8" customHeight="1">
      <c r="A381" s="38"/>
      <c r="B381" s="39"/>
      <c r="C381" s="242" t="s">
        <v>307</v>
      </c>
      <c r="D381" s="242" t="s">
        <v>308</v>
      </c>
      <c r="E381" s="19" t="s">
        <v>211</v>
      </c>
      <c r="F381" s="243">
        <v>67.459000000000003</v>
      </c>
      <c r="G381" s="38"/>
      <c r="H381" s="39"/>
    </row>
    <row r="382" s="2" customFormat="1" ht="16.8" customHeight="1">
      <c r="A382" s="38"/>
      <c r="B382" s="39"/>
      <c r="C382" s="242" t="s">
        <v>323</v>
      </c>
      <c r="D382" s="242" t="s">
        <v>324</v>
      </c>
      <c r="E382" s="19" t="s">
        <v>325</v>
      </c>
      <c r="F382" s="243">
        <v>20.344000000000001</v>
      </c>
      <c r="G382" s="38"/>
      <c r="H382" s="39"/>
    </row>
    <row r="383" s="2" customFormat="1" ht="16.8" customHeight="1">
      <c r="A383" s="38"/>
      <c r="B383" s="39"/>
      <c r="C383" s="238" t="s">
        <v>122</v>
      </c>
      <c r="D383" s="239" t="s">
        <v>123</v>
      </c>
      <c r="E383" s="240" t="s">
        <v>1</v>
      </c>
      <c r="F383" s="241">
        <v>57.350000000000001</v>
      </c>
      <c r="G383" s="38"/>
      <c r="H383" s="39"/>
    </row>
    <row r="384" s="2" customFormat="1" ht="16.8" customHeight="1">
      <c r="A384" s="38"/>
      <c r="B384" s="39"/>
      <c r="C384" s="242" t="s">
        <v>1</v>
      </c>
      <c r="D384" s="242" t="s">
        <v>108</v>
      </c>
      <c r="E384" s="19" t="s">
        <v>1</v>
      </c>
      <c r="F384" s="243">
        <v>98.244</v>
      </c>
      <c r="G384" s="38"/>
      <c r="H384" s="39"/>
    </row>
    <row r="385" s="2" customFormat="1" ht="16.8" customHeight="1">
      <c r="A385" s="38"/>
      <c r="B385" s="39"/>
      <c r="C385" s="242" t="s">
        <v>1</v>
      </c>
      <c r="D385" s="242" t="s">
        <v>312</v>
      </c>
      <c r="E385" s="19" t="s">
        <v>1</v>
      </c>
      <c r="F385" s="243">
        <v>0</v>
      </c>
      <c r="G385" s="38"/>
      <c r="H385" s="39"/>
    </row>
    <row r="386" s="2" customFormat="1" ht="16.8" customHeight="1">
      <c r="A386" s="38"/>
      <c r="B386" s="39"/>
      <c r="C386" s="242" t="s">
        <v>1</v>
      </c>
      <c r="D386" s="242" t="s">
        <v>764</v>
      </c>
      <c r="E386" s="19" t="s">
        <v>1</v>
      </c>
      <c r="F386" s="243">
        <v>-24.628</v>
      </c>
      <c r="G386" s="38"/>
      <c r="H386" s="39"/>
    </row>
    <row r="387" s="2" customFormat="1" ht="16.8" customHeight="1">
      <c r="A387" s="38"/>
      <c r="B387" s="39"/>
      <c r="C387" s="242" t="s">
        <v>1</v>
      </c>
      <c r="D387" s="242" t="s">
        <v>765</v>
      </c>
      <c r="E387" s="19" t="s">
        <v>1</v>
      </c>
      <c r="F387" s="243">
        <v>-6.157</v>
      </c>
      <c r="G387" s="38"/>
      <c r="H387" s="39"/>
    </row>
    <row r="388" s="2" customFormat="1" ht="16.8" customHeight="1">
      <c r="A388" s="38"/>
      <c r="B388" s="39"/>
      <c r="C388" s="242" t="s">
        <v>1</v>
      </c>
      <c r="D388" s="242" t="s">
        <v>318</v>
      </c>
      <c r="E388" s="19" t="s">
        <v>1</v>
      </c>
      <c r="F388" s="243">
        <v>-10.109</v>
      </c>
      <c r="G388" s="38"/>
      <c r="H388" s="39"/>
    </row>
    <row r="389" s="2" customFormat="1" ht="16.8" customHeight="1">
      <c r="A389" s="38"/>
      <c r="B389" s="39"/>
      <c r="C389" s="242" t="s">
        <v>122</v>
      </c>
      <c r="D389" s="242" t="s">
        <v>261</v>
      </c>
      <c r="E389" s="19" t="s">
        <v>1</v>
      </c>
      <c r="F389" s="243">
        <v>57.350000000000001</v>
      </c>
      <c r="G389" s="38"/>
      <c r="H389" s="39"/>
    </row>
    <row r="390" s="2" customFormat="1" ht="16.8" customHeight="1">
      <c r="A390" s="38"/>
      <c r="B390" s="39"/>
      <c r="C390" s="244" t="s">
        <v>896</v>
      </c>
      <c r="D390" s="38"/>
      <c r="E390" s="38"/>
      <c r="F390" s="38"/>
      <c r="G390" s="38"/>
      <c r="H390" s="39"/>
    </row>
    <row r="391" s="2" customFormat="1" ht="16.8" customHeight="1">
      <c r="A391" s="38"/>
      <c r="B391" s="39"/>
      <c r="C391" s="242" t="s">
        <v>307</v>
      </c>
      <c r="D391" s="242" t="s">
        <v>308</v>
      </c>
      <c r="E391" s="19" t="s">
        <v>211</v>
      </c>
      <c r="F391" s="243">
        <v>67.459000000000003</v>
      </c>
      <c r="G391" s="38"/>
      <c r="H391" s="39"/>
    </row>
    <row r="392" s="2" customFormat="1">
      <c r="A392" s="38"/>
      <c r="B392" s="39"/>
      <c r="C392" s="242" t="s">
        <v>289</v>
      </c>
      <c r="D392" s="242" t="s">
        <v>290</v>
      </c>
      <c r="E392" s="19" t="s">
        <v>211</v>
      </c>
      <c r="F392" s="243">
        <v>130.92400000000001</v>
      </c>
      <c r="G392" s="38"/>
      <c r="H392" s="39"/>
    </row>
    <row r="393" s="2" customFormat="1" ht="16.8" customHeight="1">
      <c r="A393" s="38"/>
      <c r="B393" s="39"/>
      <c r="C393" s="242" t="s">
        <v>297</v>
      </c>
      <c r="D393" s="242" t="s">
        <v>298</v>
      </c>
      <c r="E393" s="19" t="s">
        <v>211</v>
      </c>
      <c r="F393" s="243">
        <v>65.462000000000003</v>
      </c>
      <c r="G393" s="38"/>
      <c r="H393" s="39"/>
    </row>
    <row r="394" s="2" customFormat="1" ht="16.8" customHeight="1">
      <c r="A394" s="38"/>
      <c r="B394" s="39"/>
      <c r="C394" s="242" t="s">
        <v>302</v>
      </c>
      <c r="D394" s="242" t="s">
        <v>303</v>
      </c>
      <c r="E394" s="19" t="s">
        <v>211</v>
      </c>
      <c r="F394" s="243">
        <v>65.462000000000003</v>
      </c>
      <c r="G394" s="38"/>
      <c r="H394" s="39"/>
    </row>
    <row r="395" s="2" customFormat="1" ht="16.8" customHeight="1">
      <c r="A395" s="38"/>
      <c r="B395" s="39"/>
      <c r="C395" s="238" t="s">
        <v>359</v>
      </c>
      <c r="D395" s="239" t="s">
        <v>904</v>
      </c>
      <c r="E395" s="240" t="s">
        <v>1</v>
      </c>
      <c r="F395" s="241">
        <v>7.4880000000000004</v>
      </c>
      <c r="G395" s="38"/>
      <c r="H395" s="39"/>
    </row>
    <row r="396" s="2" customFormat="1" ht="16.8" customHeight="1">
      <c r="A396" s="38"/>
      <c r="B396" s="39"/>
      <c r="C396" s="242" t="s">
        <v>1</v>
      </c>
      <c r="D396" s="242" t="s">
        <v>102</v>
      </c>
      <c r="E396" s="19" t="s">
        <v>1</v>
      </c>
      <c r="F396" s="243">
        <v>7.4880000000000004</v>
      </c>
      <c r="G396" s="38"/>
      <c r="H396" s="39"/>
    </row>
    <row r="397" s="2" customFormat="1" ht="16.8" customHeight="1">
      <c r="A397" s="38"/>
      <c r="B397" s="39"/>
      <c r="C397" s="242" t="s">
        <v>1</v>
      </c>
      <c r="D397" s="242" t="s">
        <v>1</v>
      </c>
      <c r="E397" s="19" t="s">
        <v>1</v>
      </c>
      <c r="F397" s="243">
        <v>0</v>
      </c>
      <c r="G397" s="38"/>
      <c r="H397" s="39"/>
    </row>
    <row r="398" s="2" customFormat="1" ht="16.8" customHeight="1">
      <c r="A398" s="38"/>
      <c r="B398" s="39"/>
      <c r="C398" s="242" t="s">
        <v>1</v>
      </c>
      <c r="D398" s="242" t="s">
        <v>1</v>
      </c>
      <c r="E398" s="19" t="s">
        <v>1</v>
      </c>
      <c r="F398" s="243">
        <v>0</v>
      </c>
      <c r="G398" s="38"/>
      <c r="H398" s="39"/>
    </row>
    <row r="399" s="2" customFormat="1" ht="16.8" customHeight="1">
      <c r="A399" s="38"/>
      <c r="B399" s="39"/>
      <c r="C399" s="242" t="s">
        <v>359</v>
      </c>
      <c r="D399" s="242" t="s">
        <v>226</v>
      </c>
      <c r="E399" s="19" t="s">
        <v>1</v>
      </c>
      <c r="F399" s="243">
        <v>7.4880000000000004</v>
      </c>
      <c r="G399" s="38"/>
      <c r="H399" s="39"/>
    </row>
    <row r="400" s="2" customFormat="1" ht="16.8" customHeight="1">
      <c r="A400" s="38"/>
      <c r="B400" s="39"/>
      <c r="C400" s="238" t="s">
        <v>154</v>
      </c>
      <c r="D400" s="239" t="s">
        <v>155</v>
      </c>
      <c r="E400" s="240" t="s">
        <v>1</v>
      </c>
      <c r="F400" s="241">
        <v>2.6659999999999999</v>
      </c>
      <c r="G400" s="38"/>
      <c r="H400" s="39"/>
    </row>
    <row r="401" s="2" customFormat="1" ht="26.4" customHeight="1">
      <c r="A401" s="38"/>
      <c r="B401" s="39"/>
      <c r="C401" s="237" t="s">
        <v>906</v>
      </c>
      <c r="D401" s="237" t="s">
        <v>88</v>
      </c>
      <c r="E401" s="38"/>
      <c r="F401" s="38"/>
      <c r="G401" s="38"/>
      <c r="H401" s="39"/>
    </row>
    <row r="402" s="2" customFormat="1" ht="16.8" customHeight="1">
      <c r="A402" s="38"/>
      <c r="B402" s="39"/>
      <c r="C402" s="238" t="s">
        <v>100</v>
      </c>
      <c r="D402" s="239" t="s">
        <v>101</v>
      </c>
      <c r="E402" s="240" t="s">
        <v>1</v>
      </c>
      <c r="F402" s="241">
        <v>0</v>
      </c>
      <c r="G402" s="38"/>
      <c r="H402" s="39"/>
    </row>
    <row r="403" s="2" customFormat="1" ht="16.8" customHeight="1">
      <c r="A403" s="38"/>
      <c r="B403" s="39"/>
      <c r="C403" s="242" t="s">
        <v>100</v>
      </c>
      <c r="D403" s="242" t="s">
        <v>774</v>
      </c>
      <c r="E403" s="19" t="s">
        <v>1</v>
      </c>
      <c r="F403" s="243">
        <v>0</v>
      </c>
      <c r="G403" s="38"/>
      <c r="H403" s="39"/>
    </row>
    <row r="404" s="2" customFormat="1" ht="16.8" customHeight="1">
      <c r="A404" s="38"/>
      <c r="B404" s="39"/>
      <c r="C404" s="238" t="s">
        <v>96</v>
      </c>
      <c r="D404" s="239" t="s">
        <v>97</v>
      </c>
      <c r="E404" s="240" t="s">
        <v>1</v>
      </c>
      <c r="F404" s="241">
        <v>0</v>
      </c>
      <c r="G404" s="38"/>
      <c r="H404" s="39"/>
    </row>
    <row r="405" s="2" customFormat="1" ht="16.8" customHeight="1">
      <c r="A405" s="38"/>
      <c r="B405" s="39"/>
      <c r="C405" s="242" t="s">
        <v>100</v>
      </c>
      <c r="D405" s="242" t="s">
        <v>774</v>
      </c>
      <c r="E405" s="19" t="s">
        <v>1</v>
      </c>
      <c r="F405" s="243">
        <v>0</v>
      </c>
      <c r="G405" s="38"/>
      <c r="H405" s="39"/>
    </row>
    <row r="406" s="2" customFormat="1" ht="16.8" customHeight="1">
      <c r="A406" s="38"/>
      <c r="B406" s="39"/>
      <c r="C406" s="242" t="s">
        <v>96</v>
      </c>
      <c r="D406" s="242" t="s">
        <v>261</v>
      </c>
      <c r="E406" s="19" t="s">
        <v>1</v>
      </c>
      <c r="F406" s="243">
        <v>0</v>
      </c>
      <c r="G406" s="38"/>
      <c r="H406" s="39"/>
    </row>
    <row r="407" s="2" customFormat="1" ht="16.8" customHeight="1">
      <c r="A407" s="38"/>
      <c r="B407" s="39"/>
      <c r="C407" s="238" t="s">
        <v>741</v>
      </c>
      <c r="D407" s="239" t="s">
        <v>117</v>
      </c>
      <c r="E407" s="240" t="s">
        <v>1</v>
      </c>
      <c r="F407" s="241">
        <v>4.2400000000000002</v>
      </c>
      <c r="G407" s="38"/>
      <c r="H407" s="39"/>
    </row>
    <row r="408" s="2" customFormat="1" ht="16.8" customHeight="1">
      <c r="A408" s="38"/>
      <c r="B408" s="39"/>
      <c r="C408" s="242" t="s">
        <v>1</v>
      </c>
      <c r="D408" s="242" t="s">
        <v>842</v>
      </c>
      <c r="E408" s="19" t="s">
        <v>1</v>
      </c>
      <c r="F408" s="243">
        <v>4.2400000000000002</v>
      </c>
      <c r="G408" s="38"/>
      <c r="H408" s="39"/>
    </row>
    <row r="409" s="2" customFormat="1" ht="16.8" customHeight="1">
      <c r="A409" s="38"/>
      <c r="B409" s="39"/>
      <c r="C409" s="242" t="s">
        <v>1</v>
      </c>
      <c r="D409" s="242" t="s">
        <v>1</v>
      </c>
      <c r="E409" s="19" t="s">
        <v>1</v>
      </c>
      <c r="F409" s="243">
        <v>0</v>
      </c>
      <c r="G409" s="38"/>
      <c r="H409" s="39"/>
    </row>
    <row r="410" s="2" customFormat="1" ht="16.8" customHeight="1">
      <c r="A410" s="38"/>
      <c r="B410" s="39"/>
      <c r="C410" s="242" t="s">
        <v>1</v>
      </c>
      <c r="D410" s="242" t="s">
        <v>1</v>
      </c>
      <c r="E410" s="19" t="s">
        <v>1</v>
      </c>
      <c r="F410" s="243">
        <v>0</v>
      </c>
      <c r="G410" s="38"/>
      <c r="H410" s="39"/>
    </row>
    <row r="411" s="2" customFormat="1" ht="16.8" customHeight="1">
      <c r="A411" s="38"/>
      <c r="B411" s="39"/>
      <c r="C411" s="242" t="s">
        <v>1</v>
      </c>
      <c r="D411" s="242" t="s">
        <v>1</v>
      </c>
      <c r="E411" s="19" t="s">
        <v>1</v>
      </c>
      <c r="F411" s="243">
        <v>0</v>
      </c>
      <c r="G411" s="38"/>
      <c r="H411" s="39"/>
    </row>
    <row r="412" s="2" customFormat="1" ht="16.8" customHeight="1">
      <c r="A412" s="38"/>
      <c r="B412" s="39"/>
      <c r="C412" s="242" t="s">
        <v>1</v>
      </c>
      <c r="D412" s="242" t="s">
        <v>1</v>
      </c>
      <c r="E412" s="19" t="s">
        <v>1</v>
      </c>
      <c r="F412" s="243">
        <v>0</v>
      </c>
      <c r="G412" s="38"/>
      <c r="H412" s="39"/>
    </row>
    <row r="413" s="2" customFormat="1" ht="16.8" customHeight="1">
      <c r="A413" s="38"/>
      <c r="B413" s="39"/>
      <c r="C413" s="242" t="s">
        <v>1</v>
      </c>
      <c r="D413" s="242" t="s">
        <v>1</v>
      </c>
      <c r="E413" s="19" t="s">
        <v>1</v>
      </c>
      <c r="F413" s="243">
        <v>0</v>
      </c>
      <c r="G413" s="38"/>
      <c r="H413" s="39"/>
    </row>
    <row r="414" s="2" customFormat="1" ht="16.8" customHeight="1">
      <c r="A414" s="38"/>
      <c r="B414" s="39"/>
      <c r="C414" s="242" t="s">
        <v>1</v>
      </c>
      <c r="D414" s="242" t="s">
        <v>1</v>
      </c>
      <c r="E414" s="19" t="s">
        <v>1</v>
      </c>
      <c r="F414" s="243">
        <v>0</v>
      </c>
      <c r="G414" s="38"/>
      <c r="H414" s="39"/>
    </row>
    <row r="415" s="2" customFormat="1" ht="16.8" customHeight="1">
      <c r="A415" s="38"/>
      <c r="B415" s="39"/>
      <c r="C415" s="242" t="s">
        <v>741</v>
      </c>
      <c r="D415" s="242" t="s">
        <v>226</v>
      </c>
      <c r="E415" s="19" t="s">
        <v>1</v>
      </c>
      <c r="F415" s="243">
        <v>4.2400000000000002</v>
      </c>
      <c r="G415" s="38"/>
      <c r="H415" s="39"/>
    </row>
    <row r="416" s="2" customFormat="1" ht="16.8" customHeight="1">
      <c r="A416" s="38"/>
      <c r="B416" s="39"/>
      <c r="C416" s="244" t="s">
        <v>896</v>
      </c>
      <c r="D416" s="38"/>
      <c r="E416" s="38"/>
      <c r="F416" s="38"/>
      <c r="G416" s="38"/>
      <c r="H416" s="39"/>
    </row>
    <row r="417" s="2" customFormat="1" ht="16.8" customHeight="1">
      <c r="A417" s="38"/>
      <c r="B417" s="39"/>
      <c r="C417" s="242" t="s">
        <v>465</v>
      </c>
      <c r="D417" s="242" t="s">
        <v>466</v>
      </c>
      <c r="E417" s="19" t="s">
        <v>211</v>
      </c>
      <c r="F417" s="243">
        <v>4.2400000000000002</v>
      </c>
      <c r="G417" s="38"/>
      <c r="H417" s="39"/>
    </row>
    <row r="418" s="2" customFormat="1" ht="16.8" customHeight="1">
      <c r="A418" s="38"/>
      <c r="B418" s="39"/>
      <c r="C418" s="242" t="s">
        <v>307</v>
      </c>
      <c r="D418" s="242" t="s">
        <v>308</v>
      </c>
      <c r="E418" s="19" t="s">
        <v>211</v>
      </c>
      <c r="F418" s="243">
        <v>45.140000000000001</v>
      </c>
      <c r="G418" s="38"/>
      <c r="H418" s="39"/>
    </row>
    <row r="419" s="2" customFormat="1" ht="16.8" customHeight="1">
      <c r="A419" s="38"/>
      <c r="B419" s="39"/>
      <c r="C419" s="238" t="s">
        <v>125</v>
      </c>
      <c r="D419" s="239" t="s">
        <v>126</v>
      </c>
      <c r="E419" s="240" t="s">
        <v>1</v>
      </c>
      <c r="F419" s="241">
        <v>16.59</v>
      </c>
      <c r="G419" s="38"/>
      <c r="H419" s="39"/>
    </row>
    <row r="420" s="2" customFormat="1" ht="16.8" customHeight="1">
      <c r="A420" s="38"/>
      <c r="B420" s="39"/>
      <c r="C420" s="242" t="s">
        <v>1</v>
      </c>
      <c r="D420" s="242" t="s">
        <v>835</v>
      </c>
      <c r="E420" s="19" t="s">
        <v>1</v>
      </c>
      <c r="F420" s="243">
        <v>16.59</v>
      </c>
      <c r="G420" s="38"/>
      <c r="H420" s="39"/>
    </row>
    <row r="421" s="2" customFormat="1" ht="16.8" customHeight="1">
      <c r="A421" s="38"/>
      <c r="B421" s="39"/>
      <c r="C421" s="242" t="s">
        <v>125</v>
      </c>
      <c r="D421" s="242" t="s">
        <v>226</v>
      </c>
      <c r="E421" s="19" t="s">
        <v>1</v>
      </c>
      <c r="F421" s="243">
        <v>16.59</v>
      </c>
      <c r="G421" s="38"/>
      <c r="H421" s="39"/>
    </row>
    <row r="422" s="2" customFormat="1" ht="16.8" customHeight="1">
      <c r="A422" s="38"/>
      <c r="B422" s="39"/>
      <c r="C422" s="244" t="s">
        <v>896</v>
      </c>
      <c r="D422" s="38"/>
      <c r="E422" s="38"/>
      <c r="F422" s="38"/>
      <c r="G422" s="38"/>
      <c r="H422" s="39"/>
    </row>
    <row r="423" s="2" customFormat="1" ht="16.8" customHeight="1">
      <c r="A423" s="38"/>
      <c r="B423" s="39"/>
      <c r="C423" s="242" t="s">
        <v>329</v>
      </c>
      <c r="D423" s="242" t="s">
        <v>330</v>
      </c>
      <c r="E423" s="19" t="s">
        <v>211</v>
      </c>
      <c r="F423" s="243">
        <v>16.59</v>
      </c>
      <c r="G423" s="38"/>
      <c r="H423" s="39"/>
    </row>
    <row r="424" s="2" customFormat="1" ht="16.8" customHeight="1">
      <c r="A424" s="38"/>
      <c r="B424" s="39"/>
      <c r="C424" s="242" t="s">
        <v>334</v>
      </c>
      <c r="D424" s="242" t="s">
        <v>335</v>
      </c>
      <c r="E424" s="19" t="s">
        <v>325</v>
      </c>
      <c r="F424" s="243">
        <v>32.433</v>
      </c>
      <c r="G424" s="38"/>
      <c r="H424" s="39"/>
    </row>
    <row r="425" s="2" customFormat="1" ht="16.8" customHeight="1">
      <c r="A425" s="38"/>
      <c r="B425" s="39"/>
      <c r="C425" s="238" t="s">
        <v>112</v>
      </c>
      <c r="D425" s="239" t="s">
        <v>113</v>
      </c>
      <c r="E425" s="240" t="s">
        <v>1</v>
      </c>
      <c r="F425" s="241">
        <v>164.88499999999999</v>
      </c>
      <c r="G425" s="38"/>
      <c r="H425" s="39"/>
    </row>
    <row r="426" s="2" customFormat="1" ht="16.8" customHeight="1">
      <c r="A426" s="38"/>
      <c r="B426" s="39"/>
      <c r="C426" s="242" t="s">
        <v>1</v>
      </c>
      <c r="D426" s="242" t="s">
        <v>825</v>
      </c>
      <c r="E426" s="19" t="s">
        <v>1</v>
      </c>
      <c r="F426" s="243">
        <v>164.88499999999999</v>
      </c>
      <c r="G426" s="38"/>
      <c r="H426" s="39"/>
    </row>
    <row r="427" s="2" customFormat="1" ht="16.8" customHeight="1">
      <c r="A427" s="38"/>
      <c r="B427" s="39"/>
      <c r="C427" s="242" t="s">
        <v>112</v>
      </c>
      <c r="D427" s="242" t="s">
        <v>226</v>
      </c>
      <c r="E427" s="19" t="s">
        <v>1</v>
      </c>
      <c r="F427" s="243">
        <v>164.88499999999999</v>
      </c>
      <c r="G427" s="38"/>
      <c r="H427" s="39"/>
    </row>
    <row r="428" s="2" customFormat="1" ht="16.8" customHeight="1">
      <c r="A428" s="38"/>
      <c r="B428" s="39"/>
      <c r="C428" s="244" t="s">
        <v>896</v>
      </c>
      <c r="D428" s="38"/>
      <c r="E428" s="38"/>
      <c r="F428" s="38"/>
      <c r="G428" s="38"/>
      <c r="H428" s="39"/>
    </row>
    <row r="429" s="2" customFormat="1" ht="16.8" customHeight="1">
      <c r="A429" s="38"/>
      <c r="B429" s="39"/>
      <c r="C429" s="242" t="s">
        <v>753</v>
      </c>
      <c r="D429" s="242" t="s">
        <v>754</v>
      </c>
      <c r="E429" s="19" t="s">
        <v>218</v>
      </c>
      <c r="F429" s="243">
        <v>164.88499999999999</v>
      </c>
      <c r="G429" s="38"/>
      <c r="H429" s="39"/>
    </row>
    <row r="430" s="2" customFormat="1" ht="16.8" customHeight="1">
      <c r="A430" s="38"/>
      <c r="B430" s="39"/>
      <c r="C430" s="242" t="s">
        <v>757</v>
      </c>
      <c r="D430" s="242" t="s">
        <v>758</v>
      </c>
      <c r="E430" s="19" t="s">
        <v>218</v>
      </c>
      <c r="F430" s="243">
        <v>164.88499999999999</v>
      </c>
      <c r="G430" s="38"/>
      <c r="H430" s="39"/>
    </row>
    <row r="431" s="2" customFormat="1" ht="16.8" customHeight="1">
      <c r="A431" s="38"/>
      <c r="B431" s="39"/>
      <c r="C431" s="238" t="s">
        <v>105</v>
      </c>
      <c r="D431" s="239" t="s">
        <v>106</v>
      </c>
      <c r="E431" s="240" t="s">
        <v>1</v>
      </c>
      <c r="F431" s="241">
        <v>34.911000000000001</v>
      </c>
      <c r="G431" s="38"/>
      <c r="H431" s="39"/>
    </row>
    <row r="432" s="2" customFormat="1" ht="16.8" customHeight="1">
      <c r="A432" s="38"/>
      <c r="B432" s="39"/>
      <c r="C432" s="242" t="s">
        <v>105</v>
      </c>
      <c r="D432" s="242" t="s">
        <v>840</v>
      </c>
      <c r="E432" s="19" t="s">
        <v>1</v>
      </c>
      <c r="F432" s="243">
        <v>34.911000000000001</v>
      </c>
      <c r="G432" s="38"/>
      <c r="H432" s="39"/>
    </row>
    <row r="433" s="2" customFormat="1" ht="16.8" customHeight="1">
      <c r="A433" s="38"/>
      <c r="B433" s="39"/>
      <c r="C433" s="244" t="s">
        <v>896</v>
      </c>
      <c r="D433" s="38"/>
      <c r="E433" s="38"/>
      <c r="F433" s="38"/>
      <c r="G433" s="38"/>
      <c r="H433" s="39"/>
    </row>
    <row r="434" s="2" customFormat="1">
      <c r="A434" s="38"/>
      <c r="B434" s="39"/>
      <c r="C434" s="242" t="s">
        <v>361</v>
      </c>
      <c r="D434" s="242" t="s">
        <v>362</v>
      </c>
      <c r="E434" s="19" t="s">
        <v>218</v>
      </c>
      <c r="F434" s="243">
        <v>42.399000000000001</v>
      </c>
      <c r="G434" s="38"/>
      <c r="H434" s="39"/>
    </row>
    <row r="435" s="2" customFormat="1">
      <c r="A435" s="38"/>
      <c r="B435" s="39"/>
      <c r="C435" s="242" t="s">
        <v>747</v>
      </c>
      <c r="D435" s="242" t="s">
        <v>748</v>
      </c>
      <c r="E435" s="19" t="s">
        <v>211</v>
      </c>
      <c r="F435" s="243">
        <v>66.340000000000003</v>
      </c>
      <c r="G435" s="38"/>
      <c r="H435" s="39"/>
    </row>
    <row r="436" s="2" customFormat="1">
      <c r="A436" s="38"/>
      <c r="B436" s="39"/>
      <c r="C436" s="242" t="s">
        <v>289</v>
      </c>
      <c r="D436" s="242" t="s">
        <v>290</v>
      </c>
      <c r="E436" s="19" t="s">
        <v>211</v>
      </c>
      <c r="F436" s="243">
        <v>79.787999999999997</v>
      </c>
      <c r="G436" s="38"/>
      <c r="H436" s="39"/>
    </row>
    <row r="437" s="2" customFormat="1" ht="16.8" customHeight="1">
      <c r="A437" s="38"/>
      <c r="B437" s="39"/>
      <c r="C437" s="242" t="s">
        <v>297</v>
      </c>
      <c r="D437" s="242" t="s">
        <v>298</v>
      </c>
      <c r="E437" s="19" t="s">
        <v>211</v>
      </c>
      <c r="F437" s="243">
        <v>39.893999999999998</v>
      </c>
      <c r="G437" s="38"/>
      <c r="H437" s="39"/>
    </row>
    <row r="438" s="2" customFormat="1" ht="16.8" customHeight="1">
      <c r="A438" s="38"/>
      <c r="B438" s="39"/>
      <c r="C438" s="242" t="s">
        <v>302</v>
      </c>
      <c r="D438" s="242" t="s">
        <v>303</v>
      </c>
      <c r="E438" s="19" t="s">
        <v>211</v>
      </c>
      <c r="F438" s="243">
        <v>39.893999999999998</v>
      </c>
      <c r="G438" s="38"/>
      <c r="H438" s="39"/>
    </row>
    <row r="439" s="2" customFormat="1" ht="16.8" customHeight="1">
      <c r="A439" s="38"/>
      <c r="B439" s="39"/>
      <c r="C439" s="242" t="s">
        <v>352</v>
      </c>
      <c r="D439" s="242" t="s">
        <v>353</v>
      </c>
      <c r="E439" s="19" t="s">
        <v>218</v>
      </c>
      <c r="F439" s="243">
        <v>34.911000000000001</v>
      </c>
      <c r="G439" s="38"/>
      <c r="H439" s="39"/>
    </row>
    <row r="440" s="2" customFormat="1" ht="16.8" customHeight="1">
      <c r="A440" s="38"/>
      <c r="B440" s="39"/>
      <c r="C440" s="238" t="s">
        <v>93</v>
      </c>
      <c r="D440" s="239" t="s">
        <v>94</v>
      </c>
      <c r="E440" s="240" t="s">
        <v>1</v>
      </c>
      <c r="F440" s="241">
        <v>0</v>
      </c>
      <c r="G440" s="38"/>
      <c r="H440" s="39"/>
    </row>
    <row r="441" s="2" customFormat="1" ht="16.8" customHeight="1">
      <c r="A441" s="38"/>
      <c r="B441" s="39"/>
      <c r="C441" s="242" t="s">
        <v>93</v>
      </c>
      <c r="D441" s="242" t="s">
        <v>775</v>
      </c>
      <c r="E441" s="19" t="s">
        <v>1</v>
      </c>
      <c r="F441" s="243">
        <v>0</v>
      </c>
      <c r="G441" s="38"/>
      <c r="H441" s="39"/>
    </row>
    <row r="442" s="2" customFormat="1" ht="16.8" customHeight="1">
      <c r="A442" s="38"/>
      <c r="B442" s="39"/>
      <c r="C442" s="238" t="s">
        <v>102</v>
      </c>
      <c r="D442" s="239" t="s">
        <v>103</v>
      </c>
      <c r="E442" s="240" t="s">
        <v>1</v>
      </c>
      <c r="F442" s="241">
        <v>7.4880000000000004</v>
      </c>
      <c r="G442" s="38"/>
      <c r="H442" s="39"/>
    </row>
    <row r="443" s="2" customFormat="1" ht="16.8" customHeight="1">
      <c r="A443" s="38"/>
      <c r="B443" s="39"/>
      <c r="C443" s="242" t="s">
        <v>102</v>
      </c>
      <c r="D443" s="242" t="s">
        <v>777</v>
      </c>
      <c r="E443" s="19" t="s">
        <v>1</v>
      </c>
      <c r="F443" s="243">
        <v>7.4880000000000004</v>
      </c>
      <c r="G443" s="38"/>
      <c r="H443" s="39"/>
    </row>
    <row r="444" s="2" customFormat="1" ht="16.8" customHeight="1">
      <c r="A444" s="38"/>
      <c r="B444" s="39"/>
      <c r="C444" s="244" t="s">
        <v>896</v>
      </c>
      <c r="D444" s="38"/>
      <c r="E444" s="38"/>
      <c r="F444" s="38"/>
      <c r="G444" s="38"/>
      <c r="H444" s="39"/>
    </row>
    <row r="445" s="2" customFormat="1">
      <c r="A445" s="38"/>
      <c r="B445" s="39"/>
      <c r="C445" s="242" t="s">
        <v>361</v>
      </c>
      <c r="D445" s="242" t="s">
        <v>362</v>
      </c>
      <c r="E445" s="19" t="s">
        <v>218</v>
      </c>
      <c r="F445" s="243">
        <v>42.399000000000001</v>
      </c>
      <c r="G445" s="38"/>
      <c r="H445" s="39"/>
    </row>
    <row r="446" s="2" customFormat="1">
      <c r="A446" s="38"/>
      <c r="B446" s="39"/>
      <c r="C446" s="242" t="s">
        <v>747</v>
      </c>
      <c r="D446" s="242" t="s">
        <v>748</v>
      </c>
      <c r="E446" s="19" t="s">
        <v>211</v>
      </c>
      <c r="F446" s="243">
        <v>66.340000000000003</v>
      </c>
      <c r="G446" s="38"/>
      <c r="H446" s="39"/>
    </row>
    <row r="447" s="2" customFormat="1" ht="16.8" customHeight="1">
      <c r="A447" s="38"/>
      <c r="B447" s="39"/>
      <c r="C447" s="242" t="s">
        <v>356</v>
      </c>
      <c r="D447" s="242" t="s">
        <v>357</v>
      </c>
      <c r="E447" s="19" t="s">
        <v>218</v>
      </c>
      <c r="F447" s="243">
        <v>7.4880000000000004</v>
      </c>
      <c r="G447" s="38"/>
      <c r="H447" s="39"/>
    </row>
    <row r="448" s="2" customFormat="1" ht="16.8" customHeight="1">
      <c r="A448" s="38"/>
      <c r="B448" s="39"/>
      <c r="C448" s="238" t="s">
        <v>278</v>
      </c>
      <c r="D448" s="239" t="s">
        <v>902</v>
      </c>
      <c r="E448" s="240" t="s">
        <v>1</v>
      </c>
      <c r="F448" s="241">
        <v>66.340000000000003</v>
      </c>
      <c r="G448" s="38"/>
      <c r="H448" s="39"/>
    </row>
    <row r="449" s="2" customFormat="1" ht="16.8" customHeight="1">
      <c r="A449" s="38"/>
      <c r="B449" s="39"/>
      <c r="C449" s="242" t="s">
        <v>1</v>
      </c>
      <c r="D449" s="242" t="s">
        <v>269</v>
      </c>
      <c r="E449" s="19" t="s">
        <v>1</v>
      </c>
      <c r="F449" s="243">
        <v>0</v>
      </c>
      <c r="G449" s="38"/>
      <c r="H449" s="39"/>
    </row>
    <row r="450" s="2" customFormat="1" ht="16.8" customHeight="1">
      <c r="A450" s="38"/>
      <c r="B450" s="39"/>
      <c r="C450" s="242" t="s">
        <v>1</v>
      </c>
      <c r="D450" s="242" t="s">
        <v>822</v>
      </c>
      <c r="E450" s="19" t="s">
        <v>1</v>
      </c>
      <c r="F450" s="243">
        <v>0</v>
      </c>
      <c r="G450" s="38"/>
      <c r="H450" s="39"/>
    </row>
    <row r="451" s="2" customFormat="1" ht="16.8" customHeight="1">
      <c r="A451" s="38"/>
      <c r="B451" s="39"/>
      <c r="C451" s="242" t="s">
        <v>1</v>
      </c>
      <c r="D451" s="242" t="s">
        <v>823</v>
      </c>
      <c r="E451" s="19" t="s">
        <v>1</v>
      </c>
      <c r="F451" s="243">
        <v>74.197999999999993</v>
      </c>
      <c r="G451" s="38"/>
      <c r="H451" s="39"/>
    </row>
    <row r="452" s="2" customFormat="1" ht="16.8" customHeight="1">
      <c r="A452" s="38"/>
      <c r="B452" s="39"/>
      <c r="C452" s="242" t="s">
        <v>1</v>
      </c>
      <c r="D452" s="242" t="s">
        <v>273</v>
      </c>
      <c r="E452" s="19" t="s">
        <v>1</v>
      </c>
      <c r="F452" s="243">
        <v>0</v>
      </c>
      <c r="G452" s="38"/>
      <c r="H452" s="39"/>
    </row>
    <row r="453" s="2" customFormat="1" ht="16.8" customHeight="1">
      <c r="A453" s="38"/>
      <c r="B453" s="39"/>
      <c r="C453" s="242" t="s">
        <v>1</v>
      </c>
      <c r="D453" s="242" t="s">
        <v>274</v>
      </c>
      <c r="E453" s="19" t="s">
        <v>1</v>
      </c>
      <c r="F453" s="243">
        <v>-5.2370000000000001</v>
      </c>
      <c r="G453" s="38"/>
      <c r="H453" s="39"/>
    </row>
    <row r="454" s="2" customFormat="1" ht="16.8" customHeight="1">
      <c r="A454" s="38"/>
      <c r="B454" s="39"/>
      <c r="C454" s="242" t="s">
        <v>1</v>
      </c>
      <c r="D454" s="242" t="s">
        <v>752</v>
      </c>
      <c r="E454" s="19" t="s">
        <v>1</v>
      </c>
      <c r="F454" s="243">
        <v>-2.621</v>
      </c>
      <c r="G454" s="38"/>
      <c r="H454" s="39"/>
    </row>
    <row r="455" s="2" customFormat="1" ht="16.8" customHeight="1">
      <c r="A455" s="38"/>
      <c r="B455" s="39"/>
      <c r="C455" s="242" t="s">
        <v>278</v>
      </c>
      <c r="D455" s="242" t="s">
        <v>261</v>
      </c>
      <c r="E455" s="19" t="s">
        <v>1</v>
      </c>
      <c r="F455" s="243">
        <v>66.340000000000003</v>
      </c>
      <c r="G455" s="38"/>
      <c r="H455" s="39"/>
    </row>
    <row r="456" s="2" customFormat="1" ht="16.8" customHeight="1">
      <c r="A456" s="38"/>
      <c r="B456" s="39"/>
      <c r="C456" s="238" t="s">
        <v>108</v>
      </c>
      <c r="D456" s="239" t="s">
        <v>109</v>
      </c>
      <c r="E456" s="240" t="s">
        <v>1</v>
      </c>
      <c r="F456" s="241">
        <v>66.340000000000003</v>
      </c>
      <c r="G456" s="38"/>
      <c r="H456" s="39"/>
    </row>
    <row r="457" s="2" customFormat="1" ht="16.8" customHeight="1">
      <c r="A457" s="38"/>
      <c r="B457" s="39"/>
      <c r="C457" s="242" t="s">
        <v>1</v>
      </c>
      <c r="D457" s="242" t="s">
        <v>269</v>
      </c>
      <c r="E457" s="19" t="s">
        <v>1</v>
      </c>
      <c r="F457" s="243">
        <v>0</v>
      </c>
      <c r="G457" s="38"/>
      <c r="H457" s="39"/>
    </row>
    <row r="458" s="2" customFormat="1" ht="16.8" customHeight="1">
      <c r="A458" s="38"/>
      <c r="B458" s="39"/>
      <c r="C458" s="242" t="s">
        <v>1</v>
      </c>
      <c r="D458" s="242" t="s">
        <v>822</v>
      </c>
      <c r="E458" s="19" t="s">
        <v>1</v>
      </c>
      <c r="F458" s="243">
        <v>0</v>
      </c>
      <c r="G458" s="38"/>
      <c r="H458" s="39"/>
    </row>
    <row r="459" s="2" customFormat="1" ht="16.8" customHeight="1">
      <c r="A459" s="38"/>
      <c r="B459" s="39"/>
      <c r="C459" s="242" t="s">
        <v>1</v>
      </c>
      <c r="D459" s="242" t="s">
        <v>823</v>
      </c>
      <c r="E459" s="19" t="s">
        <v>1</v>
      </c>
      <c r="F459" s="243">
        <v>74.197999999999993</v>
      </c>
      <c r="G459" s="38"/>
      <c r="H459" s="39"/>
    </row>
    <row r="460" s="2" customFormat="1" ht="16.8" customHeight="1">
      <c r="A460" s="38"/>
      <c r="B460" s="39"/>
      <c r="C460" s="242" t="s">
        <v>1</v>
      </c>
      <c r="D460" s="242" t="s">
        <v>273</v>
      </c>
      <c r="E460" s="19" t="s">
        <v>1</v>
      </c>
      <c r="F460" s="243">
        <v>0</v>
      </c>
      <c r="G460" s="38"/>
      <c r="H460" s="39"/>
    </row>
    <row r="461" s="2" customFormat="1" ht="16.8" customHeight="1">
      <c r="A461" s="38"/>
      <c r="B461" s="39"/>
      <c r="C461" s="242" t="s">
        <v>1</v>
      </c>
      <c r="D461" s="242" t="s">
        <v>274</v>
      </c>
      <c r="E461" s="19" t="s">
        <v>1</v>
      </c>
      <c r="F461" s="243">
        <v>-5.2370000000000001</v>
      </c>
      <c r="G461" s="38"/>
      <c r="H461" s="39"/>
    </row>
    <row r="462" s="2" customFormat="1" ht="16.8" customHeight="1">
      <c r="A462" s="38"/>
      <c r="B462" s="39"/>
      <c r="C462" s="242" t="s">
        <v>1</v>
      </c>
      <c r="D462" s="242" t="s">
        <v>752</v>
      </c>
      <c r="E462" s="19" t="s">
        <v>1</v>
      </c>
      <c r="F462" s="243">
        <v>-2.621</v>
      </c>
      <c r="G462" s="38"/>
      <c r="H462" s="39"/>
    </row>
    <row r="463" s="2" customFormat="1" ht="16.8" customHeight="1">
      <c r="A463" s="38"/>
      <c r="B463" s="39"/>
      <c r="C463" s="242" t="s">
        <v>108</v>
      </c>
      <c r="D463" s="242" t="s">
        <v>226</v>
      </c>
      <c r="E463" s="19" t="s">
        <v>1</v>
      </c>
      <c r="F463" s="243">
        <v>66.340000000000003</v>
      </c>
      <c r="G463" s="38"/>
      <c r="H463" s="39"/>
    </row>
    <row r="464" s="2" customFormat="1" ht="16.8" customHeight="1">
      <c r="A464" s="38"/>
      <c r="B464" s="39"/>
      <c r="C464" s="244" t="s">
        <v>896</v>
      </c>
      <c r="D464" s="38"/>
      <c r="E464" s="38"/>
      <c r="F464" s="38"/>
      <c r="G464" s="38"/>
      <c r="H464" s="39"/>
    </row>
    <row r="465" s="2" customFormat="1">
      <c r="A465" s="38"/>
      <c r="B465" s="39"/>
      <c r="C465" s="242" t="s">
        <v>747</v>
      </c>
      <c r="D465" s="242" t="s">
        <v>748</v>
      </c>
      <c r="E465" s="19" t="s">
        <v>211</v>
      </c>
      <c r="F465" s="243">
        <v>66.340000000000003</v>
      </c>
      <c r="G465" s="38"/>
      <c r="H465" s="39"/>
    </row>
    <row r="466" s="2" customFormat="1" ht="16.8" customHeight="1">
      <c r="A466" s="38"/>
      <c r="B466" s="39"/>
      <c r="C466" s="242" t="s">
        <v>307</v>
      </c>
      <c r="D466" s="242" t="s">
        <v>308</v>
      </c>
      <c r="E466" s="19" t="s">
        <v>211</v>
      </c>
      <c r="F466" s="243">
        <v>45.140000000000001</v>
      </c>
      <c r="G466" s="38"/>
      <c r="H466" s="39"/>
    </row>
    <row r="467" s="2" customFormat="1" ht="16.8" customHeight="1">
      <c r="A467" s="38"/>
      <c r="B467" s="39"/>
      <c r="C467" s="238" t="s">
        <v>320</v>
      </c>
      <c r="D467" s="239" t="s">
        <v>903</v>
      </c>
      <c r="E467" s="240" t="s">
        <v>1</v>
      </c>
      <c r="F467" s="241">
        <v>45.140000000000001</v>
      </c>
      <c r="G467" s="38"/>
      <c r="H467" s="39"/>
    </row>
    <row r="468" s="2" customFormat="1" ht="16.8" customHeight="1">
      <c r="A468" s="38"/>
      <c r="B468" s="39"/>
      <c r="C468" s="242" t="s">
        <v>1</v>
      </c>
      <c r="D468" s="242" t="s">
        <v>108</v>
      </c>
      <c r="E468" s="19" t="s">
        <v>1</v>
      </c>
      <c r="F468" s="243">
        <v>66.340000000000003</v>
      </c>
      <c r="G468" s="38"/>
      <c r="H468" s="39"/>
    </row>
    <row r="469" s="2" customFormat="1" ht="16.8" customHeight="1">
      <c r="A469" s="38"/>
      <c r="B469" s="39"/>
      <c r="C469" s="242" t="s">
        <v>1</v>
      </c>
      <c r="D469" s="242" t="s">
        <v>312</v>
      </c>
      <c r="E469" s="19" t="s">
        <v>1</v>
      </c>
      <c r="F469" s="243">
        <v>0</v>
      </c>
      <c r="G469" s="38"/>
      <c r="H469" s="39"/>
    </row>
    <row r="470" s="2" customFormat="1" ht="16.8" customHeight="1">
      <c r="A470" s="38"/>
      <c r="B470" s="39"/>
      <c r="C470" s="242" t="s">
        <v>1</v>
      </c>
      <c r="D470" s="242" t="s">
        <v>831</v>
      </c>
      <c r="E470" s="19" t="s">
        <v>1</v>
      </c>
      <c r="F470" s="243">
        <v>-16.960000000000001</v>
      </c>
      <c r="G470" s="38"/>
      <c r="H470" s="39"/>
    </row>
    <row r="471" s="2" customFormat="1" ht="16.8" customHeight="1">
      <c r="A471" s="38"/>
      <c r="B471" s="39"/>
      <c r="C471" s="242" t="s">
        <v>1</v>
      </c>
      <c r="D471" s="242" t="s">
        <v>765</v>
      </c>
      <c r="E471" s="19" t="s">
        <v>1</v>
      </c>
      <c r="F471" s="243">
        <v>-4.2400000000000002</v>
      </c>
      <c r="G471" s="38"/>
      <c r="H471" s="39"/>
    </row>
    <row r="472" s="2" customFormat="1" ht="16.8" customHeight="1">
      <c r="A472" s="38"/>
      <c r="B472" s="39"/>
      <c r="C472" s="242" t="s">
        <v>1</v>
      </c>
      <c r="D472" s="242" t="s">
        <v>318</v>
      </c>
      <c r="E472" s="19" t="s">
        <v>1</v>
      </c>
      <c r="F472" s="243">
        <v>-10.483000000000001</v>
      </c>
      <c r="G472" s="38"/>
      <c r="H472" s="39"/>
    </row>
    <row r="473" s="2" customFormat="1" ht="16.8" customHeight="1">
      <c r="A473" s="38"/>
      <c r="B473" s="39"/>
      <c r="C473" s="242" t="s">
        <v>169</v>
      </c>
      <c r="D473" s="242" t="s">
        <v>832</v>
      </c>
      <c r="E473" s="19" t="s">
        <v>1</v>
      </c>
      <c r="F473" s="243">
        <v>10.483000000000001</v>
      </c>
      <c r="G473" s="38"/>
      <c r="H473" s="39"/>
    </row>
    <row r="474" s="2" customFormat="1" ht="16.8" customHeight="1">
      <c r="A474" s="38"/>
      <c r="B474" s="39"/>
      <c r="C474" s="242" t="s">
        <v>320</v>
      </c>
      <c r="D474" s="242" t="s">
        <v>226</v>
      </c>
      <c r="E474" s="19" t="s">
        <v>1</v>
      </c>
      <c r="F474" s="243">
        <v>45.140000000000001</v>
      </c>
      <c r="G474" s="38"/>
      <c r="H474" s="39"/>
    </row>
    <row r="475" s="2" customFormat="1" ht="16.8" customHeight="1">
      <c r="A475" s="38"/>
      <c r="B475" s="39"/>
      <c r="C475" s="238" t="s">
        <v>169</v>
      </c>
      <c r="D475" s="239" t="s">
        <v>170</v>
      </c>
      <c r="E475" s="240" t="s">
        <v>1</v>
      </c>
      <c r="F475" s="241">
        <v>10.483000000000001</v>
      </c>
      <c r="G475" s="38"/>
      <c r="H475" s="39"/>
    </row>
    <row r="476" s="2" customFormat="1" ht="16.8" customHeight="1">
      <c r="A476" s="38"/>
      <c r="B476" s="39"/>
      <c r="C476" s="242" t="s">
        <v>169</v>
      </c>
      <c r="D476" s="242" t="s">
        <v>832</v>
      </c>
      <c r="E476" s="19" t="s">
        <v>1</v>
      </c>
      <c r="F476" s="243">
        <v>10.483000000000001</v>
      </c>
      <c r="G476" s="38"/>
      <c r="H476" s="39"/>
    </row>
    <row r="477" s="2" customFormat="1" ht="16.8" customHeight="1">
      <c r="A477" s="38"/>
      <c r="B477" s="39"/>
      <c r="C477" s="244" t="s">
        <v>896</v>
      </c>
      <c r="D477" s="38"/>
      <c r="E477" s="38"/>
      <c r="F477" s="38"/>
      <c r="G477" s="38"/>
      <c r="H477" s="39"/>
    </row>
    <row r="478" s="2" customFormat="1" ht="16.8" customHeight="1">
      <c r="A478" s="38"/>
      <c r="B478" s="39"/>
      <c r="C478" s="242" t="s">
        <v>307</v>
      </c>
      <c r="D478" s="242" t="s">
        <v>308</v>
      </c>
      <c r="E478" s="19" t="s">
        <v>211</v>
      </c>
      <c r="F478" s="243">
        <v>45.140000000000001</v>
      </c>
      <c r="G478" s="38"/>
      <c r="H478" s="39"/>
    </row>
    <row r="479" s="2" customFormat="1" ht="16.8" customHeight="1">
      <c r="A479" s="38"/>
      <c r="B479" s="39"/>
      <c r="C479" s="242" t="s">
        <v>323</v>
      </c>
      <c r="D479" s="242" t="s">
        <v>324</v>
      </c>
      <c r="E479" s="19" t="s">
        <v>325</v>
      </c>
      <c r="F479" s="243">
        <v>21.097000000000001</v>
      </c>
      <c r="G479" s="38"/>
      <c r="H479" s="39"/>
    </row>
    <row r="480" s="2" customFormat="1" ht="16.8" customHeight="1">
      <c r="A480" s="38"/>
      <c r="B480" s="39"/>
      <c r="C480" s="238" t="s">
        <v>122</v>
      </c>
      <c r="D480" s="239" t="s">
        <v>123</v>
      </c>
      <c r="E480" s="240" t="s">
        <v>1</v>
      </c>
      <c r="F480" s="241">
        <v>34.656999999999996</v>
      </c>
      <c r="G480" s="38"/>
      <c r="H480" s="39"/>
    </row>
    <row r="481" s="2" customFormat="1" ht="16.8" customHeight="1">
      <c r="A481" s="38"/>
      <c r="B481" s="39"/>
      <c r="C481" s="242" t="s">
        <v>1</v>
      </c>
      <c r="D481" s="242" t="s">
        <v>108</v>
      </c>
      <c r="E481" s="19" t="s">
        <v>1</v>
      </c>
      <c r="F481" s="243">
        <v>66.340000000000003</v>
      </c>
      <c r="G481" s="38"/>
      <c r="H481" s="39"/>
    </row>
    <row r="482" s="2" customFormat="1" ht="16.8" customHeight="1">
      <c r="A482" s="38"/>
      <c r="B482" s="39"/>
      <c r="C482" s="242" t="s">
        <v>1</v>
      </c>
      <c r="D482" s="242" t="s">
        <v>312</v>
      </c>
      <c r="E482" s="19" t="s">
        <v>1</v>
      </c>
      <c r="F482" s="243">
        <v>0</v>
      </c>
      <c r="G482" s="38"/>
      <c r="H482" s="39"/>
    </row>
    <row r="483" s="2" customFormat="1" ht="16.8" customHeight="1">
      <c r="A483" s="38"/>
      <c r="B483" s="39"/>
      <c r="C483" s="242" t="s">
        <v>1</v>
      </c>
      <c r="D483" s="242" t="s">
        <v>831</v>
      </c>
      <c r="E483" s="19" t="s">
        <v>1</v>
      </c>
      <c r="F483" s="243">
        <v>-16.960000000000001</v>
      </c>
      <c r="G483" s="38"/>
      <c r="H483" s="39"/>
    </row>
    <row r="484" s="2" customFormat="1" ht="16.8" customHeight="1">
      <c r="A484" s="38"/>
      <c r="B484" s="39"/>
      <c r="C484" s="242" t="s">
        <v>1</v>
      </c>
      <c r="D484" s="242" t="s">
        <v>765</v>
      </c>
      <c r="E484" s="19" t="s">
        <v>1</v>
      </c>
      <c r="F484" s="243">
        <v>-4.2400000000000002</v>
      </c>
      <c r="G484" s="38"/>
      <c r="H484" s="39"/>
    </row>
    <row r="485" s="2" customFormat="1" ht="16.8" customHeight="1">
      <c r="A485" s="38"/>
      <c r="B485" s="39"/>
      <c r="C485" s="242" t="s">
        <v>1</v>
      </c>
      <c r="D485" s="242" t="s">
        <v>318</v>
      </c>
      <c r="E485" s="19" t="s">
        <v>1</v>
      </c>
      <c r="F485" s="243">
        <v>-10.483000000000001</v>
      </c>
      <c r="G485" s="38"/>
      <c r="H485" s="39"/>
    </row>
    <row r="486" s="2" customFormat="1" ht="16.8" customHeight="1">
      <c r="A486" s="38"/>
      <c r="B486" s="39"/>
      <c r="C486" s="242" t="s">
        <v>122</v>
      </c>
      <c r="D486" s="242" t="s">
        <v>261</v>
      </c>
      <c r="E486" s="19" t="s">
        <v>1</v>
      </c>
      <c r="F486" s="243">
        <v>34.656999999999996</v>
      </c>
      <c r="G486" s="38"/>
      <c r="H486" s="39"/>
    </row>
    <row r="487" s="2" customFormat="1" ht="16.8" customHeight="1">
      <c r="A487" s="38"/>
      <c r="B487" s="39"/>
      <c r="C487" s="244" t="s">
        <v>896</v>
      </c>
      <c r="D487" s="38"/>
      <c r="E487" s="38"/>
      <c r="F487" s="38"/>
      <c r="G487" s="38"/>
      <c r="H487" s="39"/>
    </row>
    <row r="488" s="2" customFormat="1" ht="16.8" customHeight="1">
      <c r="A488" s="38"/>
      <c r="B488" s="39"/>
      <c r="C488" s="242" t="s">
        <v>307</v>
      </c>
      <c r="D488" s="242" t="s">
        <v>308</v>
      </c>
      <c r="E488" s="19" t="s">
        <v>211</v>
      </c>
      <c r="F488" s="243">
        <v>45.140000000000001</v>
      </c>
      <c r="G488" s="38"/>
      <c r="H488" s="39"/>
    </row>
    <row r="489" s="2" customFormat="1">
      <c r="A489" s="38"/>
      <c r="B489" s="39"/>
      <c r="C489" s="242" t="s">
        <v>289</v>
      </c>
      <c r="D489" s="242" t="s">
        <v>290</v>
      </c>
      <c r="E489" s="19" t="s">
        <v>211</v>
      </c>
      <c r="F489" s="243">
        <v>79.787999999999997</v>
      </c>
      <c r="G489" s="38"/>
      <c r="H489" s="39"/>
    </row>
    <row r="490" s="2" customFormat="1" ht="16.8" customHeight="1">
      <c r="A490" s="38"/>
      <c r="B490" s="39"/>
      <c r="C490" s="242" t="s">
        <v>297</v>
      </c>
      <c r="D490" s="242" t="s">
        <v>298</v>
      </c>
      <c r="E490" s="19" t="s">
        <v>211</v>
      </c>
      <c r="F490" s="243">
        <v>39.893999999999998</v>
      </c>
      <c r="G490" s="38"/>
      <c r="H490" s="39"/>
    </row>
    <row r="491" s="2" customFormat="1" ht="16.8" customHeight="1">
      <c r="A491" s="38"/>
      <c r="B491" s="39"/>
      <c r="C491" s="242" t="s">
        <v>302</v>
      </c>
      <c r="D491" s="242" t="s">
        <v>303</v>
      </c>
      <c r="E491" s="19" t="s">
        <v>211</v>
      </c>
      <c r="F491" s="243">
        <v>39.893999999999998</v>
      </c>
      <c r="G491" s="38"/>
      <c r="H491" s="39"/>
    </row>
    <row r="492" s="2" customFormat="1" ht="16.8" customHeight="1">
      <c r="A492" s="38"/>
      <c r="B492" s="39"/>
      <c r="C492" s="238" t="s">
        <v>359</v>
      </c>
      <c r="D492" s="239" t="s">
        <v>904</v>
      </c>
      <c r="E492" s="240" t="s">
        <v>1</v>
      </c>
      <c r="F492" s="241">
        <v>7.4880000000000004</v>
      </c>
      <c r="G492" s="38"/>
      <c r="H492" s="39"/>
    </row>
    <row r="493" s="2" customFormat="1" ht="16.8" customHeight="1">
      <c r="A493" s="38"/>
      <c r="B493" s="39"/>
      <c r="C493" s="242" t="s">
        <v>1</v>
      </c>
      <c r="D493" s="242" t="s">
        <v>102</v>
      </c>
      <c r="E493" s="19" t="s">
        <v>1</v>
      </c>
      <c r="F493" s="243">
        <v>7.4880000000000004</v>
      </c>
      <c r="G493" s="38"/>
      <c r="H493" s="39"/>
    </row>
    <row r="494" s="2" customFormat="1" ht="16.8" customHeight="1">
      <c r="A494" s="38"/>
      <c r="B494" s="39"/>
      <c r="C494" s="242" t="s">
        <v>1</v>
      </c>
      <c r="D494" s="242" t="s">
        <v>1</v>
      </c>
      <c r="E494" s="19" t="s">
        <v>1</v>
      </c>
      <c r="F494" s="243">
        <v>0</v>
      </c>
      <c r="G494" s="38"/>
      <c r="H494" s="39"/>
    </row>
    <row r="495" s="2" customFormat="1" ht="16.8" customHeight="1">
      <c r="A495" s="38"/>
      <c r="B495" s="39"/>
      <c r="C495" s="242" t="s">
        <v>1</v>
      </c>
      <c r="D495" s="242" t="s">
        <v>1</v>
      </c>
      <c r="E495" s="19" t="s">
        <v>1</v>
      </c>
      <c r="F495" s="243">
        <v>0</v>
      </c>
      <c r="G495" s="38"/>
      <c r="H495" s="39"/>
    </row>
    <row r="496" s="2" customFormat="1" ht="16.8" customHeight="1">
      <c r="A496" s="38"/>
      <c r="B496" s="39"/>
      <c r="C496" s="242" t="s">
        <v>359</v>
      </c>
      <c r="D496" s="242" t="s">
        <v>226</v>
      </c>
      <c r="E496" s="19" t="s">
        <v>1</v>
      </c>
      <c r="F496" s="243">
        <v>7.4880000000000004</v>
      </c>
      <c r="G496" s="38"/>
      <c r="H496" s="39"/>
    </row>
    <row r="497" s="2" customFormat="1" ht="7.44" customHeight="1">
      <c r="A497" s="38"/>
      <c r="B497" s="60"/>
      <c r="C497" s="61"/>
      <c r="D497" s="61"/>
      <c r="E497" s="61"/>
      <c r="F497" s="61"/>
      <c r="G497" s="61"/>
      <c r="H497" s="39"/>
    </row>
    <row r="498" s="2" customFormat="1">
      <c r="A498" s="38"/>
      <c r="B498" s="38"/>
      <c r="C498" s="38"/>
      <c r="D498" s="38"/>
      <c r="E498" s="38"/>
      <c r="F498" s="38"/>
      <c r="G498" s="38"/>
      <c r="H498" s="38"/>
    </row>
  </sheetData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Lenka Hrušková</dc:creator>
  <cp:lastModifiedBy>Lenka Hrušková</cp:lastModifiedBy>
  <dcterms:created xsi:type="dcterms:W3CDTF">2023-04-12T10:18:43Z</dcterms:created>
  <dcterms:modified xsi:type="dcterms:W3CDTF">2023-04-12T10:18:54Z</dcterms:modified>
</cp:coreProperties>
</file>